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Ефимова\Сайты\на сайт lesfin\сведения о численности\2024\"/>
    </mc:Choice>
  </mc:AlternateContent>
  <bookViews>
    <workbookView xWindow="0" yWindow="0" windowWidth="28800" windowHeight="12345"/>
  </bookViews>
  <sheets>
    <sheet name="2024" sheetId="1" r:id="rId1"/>
    <sheet name="прочие расчет" sheetId="2" r:id="rId2"/>
    <sheet name="1" sheetId="3" r:id="rId3"/>
    <sheet name="2 для обр" sheetId="4" r:id="rId4"/>
    <sheet name="2 для УСС" sheetId="5" r:id="rId5"/>
    <sheet name="Лист1" sheetId="6" r:id="rId6"/>
  </sheets>
  <definedNames>
    <definedName name="Z_1B81A8AE_A7B6_4200_A6E3_AAB7CBC10B08_.wvu.Cols" localSheetId="2" hidden="1">'1'!$H:$S</definedName>
    <definedName name="Z_1B81A8AE_A7B6_4200_A6E3_AAB7CBC10B08_.wvu.Cols" localSheetId="0" hidden="1">'2024'!$K:$T</definedName>
    <definedName name="Z_1B81A8AE_A7B6_4200_A6E3_AAB7CBC10B08_.wvu.Rows" localSheetId="2" hidden="1">'1'!$7:$7,'1'!$12:$16,'1'!$24:$28</definedName>
    <definedName name="Z_1B81A8AE_A7B6_4200_A6E3_AAB7CBC10B08_.wvu.Rows" localSheetId="3" hidden="1">'2 для обр'!$6:$7</definedName>
    <definedName name="Z_1B81A8AE_A7B6_4200_A6E3_AAB7CBC10B08_.wvu.Rows" localSheetId="0" hidden="1">'2024'!$15:$15,'2024'!$23:$24</definedName>
    <definedName name="Z_3154DB7D_7B8C_4078_B035_5816CB7E1861_.wvu.Cols" localSheetId="2" hidden="1">'1'!$H:$S</definedName>
    <definedName name="Z_3154DB7D_7B8C_4078_B035_5816CB7E1861_.wvu.Cols" localSheetId="0" hidden="1">'2024'!$K:$T</definedName>
    <definedName name="Z_3154DB7D_7B8C_4078_B035_5816CB7E1861_.wvu.Rows" localSheetId="2" hidden="1">'1'!$12:$14,'1'!$24:$28</definedName>
    <definedName name="Z_3154DB7D_7B8C_4078_B035_5816CB7E1861_.wvu.Rows" localSheetId="3" hidden="1">'2 для обр'!$6:$7</definedName>
    <definedName name="Z_3154DB7D_7B8C_4078_B035_5816CB7E1861_.wvu.Rows" localSheetId="0" hidden="1">'2024'!$15:$17,'2024'!$23:$24,'2024'!$28:$28</definedName>
    <definedName name="Z_467D9F1C_199D_44D2_B539_C55450610007_.wvu.Cols" localSheetId="2" hidden="1">'1'!$H:$S</definedName>
    <definedName name="Z_467D9F1C_199D_44D2_B539_C55450610007_.wvu.Cols" localSheetId="0" hidden="1">'2024'!$K:$T</definedName>
    <definedName name="Z_467D9F1C_199D_44D2_B539_C55450610007_.wvu.Rows" localSheetId="2" hidden="1">'1'!$7:$7,'1'!$12:$16,'1'!$24:$28</definedName>
    <definedName name="Z_467D9F1C_199D_44D2_B539_C55450610007_.wvu.Rows" localSheetId="3" hidden="1">'2 для обр'!$6:$7</definedName>
    <definedName name="Z_467D9F1C_199D_44D2_B539_C55450610007_.wvu.Rows" localSheetId="0" hidden="1">'2024'!$15:$15,'2024'!$23:$24</definedName>
    <definedName name="Z_55DA6032_55C9_400E_B509_9AC5ADC42232_.wvu.Cols" localSheetId="2" hidden="1">'1'!$H:$S</definedName>
    <definedName name="Z_55DA6032_55C9_400E_B509_9AC5ADC42232_.wvu.Cols" localSheetId="0" hidden="1">'2024'!$K:$T</definedName>
    <definedName name="Z_55DA6032_55C9_400E_B509_9AC5ADC42232_.wvu.Rows" localSheetId="2" hidden="1">'1'!$7:$7,'1'!$12:$16,'1'!$24:$28</definedName>
    <definedName name="Z_55DA6032_55C9_400E_B509_9AC5ADC42232_.wvu.Rows" localSheetId="3" hidden="1">'2 для обр'!$6:$7</definedName>
    <definedName name="Z_55DA6032_55C9_400E_B509_9AC5ADC42232_.wvu.Rows" localSheetId="0" hidden="1">'2024'!$15:$15,'2024'!$23:$24</definedName>
    <definedName name="Z_EB523458_CE17_4119_A7E9_8B1ED5979891_.wvu.Cols" localSheetId="2" hidden="1">'1'!$H:$S</definedName>
    <definedName name="Z_EB523458_CE17_4119_A7E9_8B1ED5979891_.wvu.Cols" localSheetId="0" hidden="1">'2024'!$K:$T</definedName>
    <definedName name="Z_EB523458_CE17_4119_A7E9_8B1ED5979891_.wvu.Rows" localSheetId="2" hidden="1">'1'!$7:$7,'1'!$12:$16,'1'!$24:$28</definedName>
    <definedName name="Z_EB523458_CE17_4119_A7E9_8B1ED5979891_.wvu.Rows" localSheetId="3" hidden="1">'2 для обр'!$6:$7</definedName>
    <definedName name="Z_EB523458_CE17_4119_A7E9_8B1ED5979891_.wvu.Rows" localSheetId="0" hidden="1">'2024'!$15:$15,'2024'!$23:$24</definedName>
    <definedName name="Z_F22A4389_6618_4A30_A07C_2CBC3CA0918B_.wvu.Cols" localSheetId="2" hidden="1">'1'!$H:$S</definedName>
    <definedName name="Z_F22A4389_6618_4A30_A07C_2CBC3CA0918B_.wvu.Cols" localSheetId="0" hidden="1">'2024'!$K:$T</definedName>
    <definedName name="Z_F22A4389_6618_4A30_A07C_2CBC3CA0918B_.wvu.Rows" localSheetId="2" hidden="1">'1'!$7:$7,'1'!$12:$16,'1'!$24:$28</definedName>
    <definedName name="Z_F22A4389_6618_4A30_A07C_2CBC3CA0918B_.wvu.Rows" localSheetId="3" hidden="1">'2 для обр'!$6:$7</definedName>
    <definedName name="Z_F22A4389_6618_4A30_A07C_2CBC3CA0918B_.wvu.Rows" localSheetId="0" hidden="1">'2024'!$15:$15,'2024'!$23:$24</definedName>
  </definedNames>
  <calcPr calcId="162913"/>
  <customWorkbookViews>
    <customWorkbookView name="gorfo1 - Личное представление" guid="{3154DB7D-7B8C-4078-B035-5816CB7E1861}" mergeInterval="0" personalView="1" maximized="1" xWindow="-8" yWindow="-8" windowWidth="1936" windowHeight="1056" activeSheetId="1"/>
    <customWorkbookView name="МарЫна - Личное представление" guid="{EB523458-CE17-4119-A7E9-8B1ED5979891}" mergeInterval="0" personalView="1" maximized="1" xWindow="-8" yWindow="-8" windowWidth="1936" windowHeight="1056" activeSheetId="1"/>
    <customWorkbookView name="FLOW - Личное представление" guid="{1B81A8AE-A7B6-4200-A6E3-AAB7CBC10B08}" mergeInterval="0" personalView="1" maximized="1" xWindow="1" yWindow="1" windowWidth="1596" windowHeight="603" activeSheetId="1"/>
    <customWorkbookView name="Казакова Марина Владимировна - Личное представление" guid="{55DA6032-55C9-400E-B509-9AC5ADC42232}" mergeInterval="0" personalView="1" maximized="1" xWindow="-8" yWindow="-8" windowWidth="1936" windowHeight="1056" activeSheetId="1"/>
    <customWorkbookView name="FLOAT2022 - Личное представление" guid="{F22A4389-6618-4A30-A07C-2CBC3CA0918B}" mergeInterval="0" personalView="1" maximized="1" xWindow="-8" yWindow="-8" windowWidth="1616" windowHeight="868" activeSheetId="4"/>
    <customWorkbookView name="Oksanochka - Личное представление" guid="{467D9F1C-199D-44D2-B539-C55450610007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" l="1"/>
  <c r="B41" i="1"/>
  <c r="C8" i="5"/>
  <c r="C13" i="4" l="1"/>
  <c r="B13" i="4"/>
  <c r="C17" i="1"/>
  <c r="B7" i="1" l="1"/>
  <c r="A2" i="3" l="1"/>
  <c r="C23" i="3" l="1"/>
  <c r="A2" i="4" l="1"/>
  <c r="C7" i="1" l="1"/>
  <c r="C12" i="1"/>
  <c r="B18" i="1" l="1"/>
  <c r="B6" i="1" l="1"/>
  <c r="C18" i="1" l="1"/>
  <c r="B9" i="1" l="1"/>
  <c r="B10" i="1"/>
  <c r="B11" i="1"/>
  <c r="B12" i="1"/>
  <c r="B13" i="1"/>
  <c r="B14" i="1"/>
  <c r="C6" i="1" l="1"/>
  <c r="C16" i="1"/>
  <c r="C14" i="1"/>
  <c r="C13" i="1"/>
  <c r="C11" i="1"/>
  <c r="C10" i="1"/>
  <c r="C9" i="1"/>
  <c r="C8" i="4" l="1"/>
  <c r="B8" i="4"/>
  <c r="C6" i="5" l="1"/>
  <c r="B31" i="1" l="1"/>
  <c r="C40" i="1" l="1"/>
  <c r="C39" i="1"/>
  <c r="C38" i="1"/>
  <c r="C36" i="1" l="1"/>
  <c r="C35" i="1"/>
  <c r="C33" i="1" l="1"/>
  <c r="B40" i="1"/>
  <c r="B39" i="1"/>
  <c r="B38" i="1"/>
  <c r="B36" i="1"/>
  <c r="B35" i="1"/>
  <c r="B6" i="5"/>
  <c r="B23" i="3"/>
  <c r="B42" i="1" s="1"/>
  <c r="B33" i="1" l="1"/>
  <c r="B37" i="1"/>
  <c r="B32" i="1"/>
  <c r="C32" i="1"/>
  <c r="C31" i="1"/>
  <c r="C37" i="1" l="1"/>
  <c r="C42" i="1" l="1"/>
  <c r="B29" i="1" l="1"/>
  <c r="C29" i="1"/>
</calcChain>
</file>

<file path=xl/sharedStrings.xml><?xml version="1.0" encoding="utf-8"?>
<sst xmlns="http://schemas.openxmlformats.org/spreadsheetml/2006/main" count="111" uniqueCount="85">
  <si>
    <t>Администрация города Лесосибирска,</t>
  </si>
  <si>
    <t>по переселению граждан из районов Крайнего Севера и приравненных к ним местностей</t>
  </si>
  <si>
    <t>Финансовое управление администрации г.Лесосибирска</t>
  </si>
  <si>
    <t>Отдел культуры администрации города Лесосибирска</t>
  </si>
  <si>
    <t>Отдел спорта и молодежной политики администрации города Лесосибирска</t>
  </si>
  <si>
    <t>Управление образования администрации города Лесосибирска,</t>
  </si>
  <si>
    <t xml:space="preserve"> по опеке и попечительству</t>
  </si>
  <si>
    <t xml:space="preserve">                  в том числе муниципальные служащие, осуществляющие государственные полномочия, переданные органам местного самоуправления:</t>
  </si>
  <si>
    <t>Лесосибирский городской Совет депутатов</t>
  </si>
  <si>
    <t>Контрольно-счётная палата города Лесосибирска</t>
  </si>
  <si>
    <t xml:space="preserve">Фактические затраты на денежное содержание </t>
  </si>
  <si>
    <t>Численность</t>
  </si>
  <si>
    <t>Муниципальные служащие</t>
  </si>
  <si>
    <t>Работники муниципальных учреждений</t>
  </si>
  <si>
    <t>в том числе:</t>
  </si>
  <si>
    <t>Общеобразовательные учреждения</t>
  </si>
  <si>
    <t>Дошкольное образовательные учреждения</t>
  </si>
  <si>
    <t xml:space="preserve">Учреждения дополнительного образования </t>
  </si>
  <si>
    <t>Учреждения культуры</t>
  </si>
  <si>
    <t>Учреждения спортивной направленности</t>
  </si>
  <si>
    <t>Прочие учреждения</t>
  </si>
  <si>
    <t>Комитет по управлению муниципальной собственностью г.Лесосибирска</t>
  </si>
  <si>
    <t>из них:</t>
  </si>
  <si>
    <t xml:space="preserve">              Спортивные школы</t>
  </si>
  <si>
    <t xml:space="preserve">              Музыкальные и художественные школы</t>
  </si>
  <si>
    <t xml:space="preserve">              Центр дополнительного образования</t>
  </si>
  <si>
    <t>Работники органов местного самоуправления, переведенные на систему оплаты труда</t>
  </si>
  <si>
    <t xml:space="preserve">                   по созданию и обеспечению деятельности комиссий по делам несовершеннолетних и защите их прав</t>
  </si>
  <si>
    <t xml:space="preserve">                   в том числе муниципальные служащие, осуществляющие государственные полномочия, переданные органам местного самоуправления по опеке и попечительству</t>
  </si>
  <si>
    <t xml:space="preserve">                на выполнение государственных полномочий по созданию и обеспечению деятельности административных комиссий</t>
  </si>
  <si>
    <t xml:space="preserve">прочие учреждения: </t>
  </si>
  <si>
    <t>АГГ</t>
  </si>
  <si>
    <t>ЛГА</t>
  </si>
  <si>
    <t>ГО и ЧС</t>
  </si>
  <si>
    <t>УМЗ</t>
  </si>
  <si>
    <t>УСС</t>
  </si>
  <si>
    <t>КЦСОН</t>
  </si>
  <si>
    <t>УКС</t>
  </si>
  <si>
    <t>УГХ</t>
  </si>
  <si>
    <t>з/п</t>
  </si>
  <si>
    <t>числ</t>
  </si>
  <si>
    <t>ВУС</t>
  </si>
  <si>
    <t>Совет</t>
  </si>
  <si>
    <t>Обр. пр.</t>
  </si>
  <si>
    <t>Администрация</t>
  </si>
  <si>
    <t>Прочие учреждения:</t>
  </si>
  <si>
    <t>МКУ АГГ</t>
  </si>
  <si>
    <t>МКУ ЛГА</t>
  </si>
  <si>
    <t>МКУ ГО и ЧС</t>
  </si>
  <si>
    <t>МКУ УМЗ</t>
  </si>
  <si>
    <t>МКУ УСС</t>
  </si>
  <si>
    <t>МКУ Управление образования</t>
  </si>
  <si>
    <t>МБУ МИМЦ</t>
  </si>
  <si>
    <t>Учреждения дополнительного образования  (МБУ "ЦДО")</t>
  </si>
  <si>
    <t>Дошкольные образовательные учреждения</t>
  </si>
  <si>
    <t>Фактические затраты на денежное содержание (ст.211)</t>
  </si>
  <si>
    <t>МБУ Молодежный центр</t>
  </si>
  <si>
    <t>Спортивные школы (МБУ СШ №1, МБУ СШ по ВЕ)</t>
  </si>
  <si>
    <t>Музыкальные и художественные школы</t>
  </si>
  <si>
    <t>Учреждения спортивной направленности (МБУ Стадион Труд, МБУ ФОКпоМЖ Стрела)</t>
  </si>
  <si>
    <t xml:space="preserve">Среднесписочная численность </t>
  </si>
  <si>
    <t>в том числе муниципальные служащие, осуществляющие государственные полномочия, переданные органам местного самоуправления:</t>
  </si>
  <si>
    <t>Фактические затраты на денежное содержание (211)</t>
  </si>
  <si>
    <t>Учреждение молодежной политики</t>
  </si>
  <si>
    <t>Отдел образования администрации города Лесосибирска,</t>
  </si>
  <si>
    <t>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</si>
  <si>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по осуществлению мониторинга состояния и развития лесной промышленности</t>
  </si>
  <si>
    <t xml:space="preserve">       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</si>
  <si>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 xml:space="preserve">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</si>
  <si>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</t>
  </si>
  <si>
    <t>государственные полномочия по осуществлению мониторинга состояния и развития лесной промышленности</t>
  </si>
  <si>
    <t>ср.спис.числ. я не проставляю, т.к. здесь с 01.08.2021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несовершеннолетних, либо данную сумму убрать в опеку несовершеннолетних или вообще не выделять</t>
  </si>
  <si>
    <t>тыс. руб.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</si>
  <si>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</si>
  <si>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t>В Т.Ч. 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</si>
  <si>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r>
      <rPr>
        <sz val="8.5"/>
        <color rgb="FFFF0000"/>
        <rFont val="Verdana"/>
        <family val="2"/>
        <charset val="204"/>
      </rPr>
      <t>Среднесписочная</t>
    </r>
    <r>
      <rPr>
        <sz val="8.5"/>
        <color indexed="8"/>
        <rFont val="Verdana"/>
        <family val="2"/>
        <charset val="204"/>
      </rPr>
      <t xml:space="preserve"> численность (общая)</t>
    </r>
  </si>
  <si>
    <t>ср.спис.числ. я не проставляю, т.к. здесь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</si>
  <si>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</si>
  <si>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</si>
  <si>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11-5328)*</t>
  </si>
  <si>
    <r>
      <t xml:space="preserve">ПРИМЕЧАНИЕ*:  </t>
    </r>
    <r>
      <rPr>
        <sz val="11"/>
        <color theme="1"/>
        <rFont val="Calibri"/>
        <family val="2"/>
        <charset val="204"/>
        <scheme val="minor"/>
      </rPr>
      <t>по обеспечению жилыми помещениями детей-сирот с 11.05 принят сотрудник,  также по данным полномочиям доплачивают 2-м сотрудникам администрации.</t>
    </r>
  </si>
  <si>
    <t>государственные полномочия в области охраны труда по государственному управлению охраной труда</t>
  </si>
  <si>
    <t>осуществляется доплата в виде доплаты (в %) за увеличение объема работ от оклада 1 сотруднику, работающему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</si>
  <si>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осуществляется доплата в виде доплаты (в %) за увеличение объема работ от оклада 2 сотрудникам, работающим в мониторинге сост.и разв.лесн.пром., данные люди входят в ср.сп.числ.в мониторинг состояния и разв.лесн.пром.</t>
  </si>
  <si>
    <t>Сведения о численности работников органов местного самоуправления г.Лесосибирска и работниках муниципальных учреждений на 01 июля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</si>
</sst>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8.5"/>
      <color indexed="8"/>
      <name val="Verdana"/>
      <family val="2"/>
      <charset val="204"/>
    </font>
    <font>
      <i/>
      <sz val="8.5"/>
      <color indexed="8"/>
      <name val="Verdana"/>
      <family val="2"/>
      <charset val="204"/>
    </font>
    <font>
      <sz val="8"/>
      <name val="Calibri"/>
      <family val="2"/>
      <charset val="204"/>
    </font>
    <font>
      <b/>
      <sz val="8.5"/>
      <color indexed="8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.5"/>
      <color rgb="FFFF0000"/>
      <name val="Verdana"/>
      <family val="2"/>
      <charset val="204"/>
    </font>
    <font>
      <sz val="11"/>
      <name val="Calibri"/>
      <family val="2"/>
      <charset val="204"/>
      <scheme val="minor"/>
    </font>
    <font>
      <sz val="8.5"/>
      <name val="Verdana"/>
      <family val="2"/>
      <charset val="204"/>
    </font>
    <font>
      <i/>
      <sz val="8.5"/>
      <color theme="1"/>
      <name val="Verdana"/>
      <family val="2"/>
      <charset val="204"/>
    </font>
    <font>
      <sz val="8.5"/>
      <color theme="1"/>
      <name val="Verdana"/>
      <family val="2"/>
      <charset val="204"/>
    </font>
    <font>
      <sz val="8.5"/>
      <color rgb="FFFF0000"/>
      <name val="Verdana"/>
      <family val="2"/>
      <charset val="204"/>
    </font>
    <font>
      <i/>
      <sz val="8.5"/>
      <name val="Verdana"/>
      <family val="2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" fontId="0" fillId="0" borderId="0" xfId="0" applyNumberFormat="1"/>
    <xf numFmtId="165" fontId="0" fillId="0" borderId="0" xfId="0" applyNumberFormat="1"/>
    <xf numFmtId="1" fontId="1" fillId="0" borderId="1" xfId="0" applyNumberFormat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/>
    <xf numFmtId="165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4" fontId="2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horizontal="center"/>
    </xf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top"/>
    </xf>
    <xf numFmtId="164" fontId="1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 wrapText="1"/>
    </xf>
    <xf numFmtId="43" fontId="0" fillId="0" borderId="0" xfId="0" applyNumberFormat="1"/>
    <xf numFmtId="0" fontId="9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6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" fontId="1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left" indent="1"/>
    </xf>
    <xf numFmtId="166" fontId="0" fillId="0" borderId="1" xfId="0" applyNumberFormat="1" applyBorder="1"/>
    <xf numFmtId="0" fontId="1" fillId="5" borderId="1" xfId="0" applyFont="1" applyFill="1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 vertical="top" wrapText="1"/>
    </xf>
    <xf numFmtId="0" fontId="15" fillId="0" borderId="0" xfId="0" applyFont="1"/>
    <xf numFmtId="0" fontId="0" fillId="0" borderId="0" xfId="0" applyAlignment="1">
      <alignment vertical="top"/>
    </xf>
    <xf numFmtId="1" fontId="14" fillId="0" borderId="1" xfId="0" applyNumberFormat="1" applyFont="1" applyFill="1" applyBorder="1" applyAlignment="1">
      <alignment horizontal="center" vertical="top" wrapText="1"/>
    </xf>
    <xf numFmtId="164" fontId="1" fillId="5" borderId="1" xfId="1" applyFont="1" applyFill="1" applyBorder="1" applyAlignment="1">
      <alignment horizontal="center" wrapText="1"/>
    </xf>
    <xf numFmtId="164" fontId="1" fillId="0" borderId="1" xfId="1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right" vertical="top" wrapText="1"/>
    </xf>
    <xf numFmtId="165" fontId="1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/>
    </xf>
    <xf numFmtId="164" fontId="12" fillId="0" borderId="1" xfId="1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166" fontId="4" fillId="0" borderId="1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19" Type="http://schemas.openxmlformats.org/officeDocument/2006/relationships/revisionLog" Target="revisionLog12.xml"/><Relationship Id="rId227" Type="http://schemas.openxmlformats.org/officeDocument/2006/relationships/revisionLog" Target="revisionLog20.xml"/><Relationship Id="rId214" Type="http://schemas.openxmlformats.org/officeDocument/2006/relationships/revisionLog" Target="revisionLog7.xml"/><Relationship Id="rId222" Type="http://schemas.openxmlformats.org/officeDocument/2006/relationships/revisionLog" Target="revisionLog15.xml"/><Relationship Id="rId213" Type="http://schemas.openxmlformats.org/officeDocument/2006/relationships/revisionLog" Target="revisionLog6.xml"/><Relationship Id="rId218" Type="http://schemas.openxmlformats.org/officeDocument/2006/relationships/revisionLog" Target="revisionLog11.xml"/><Relationship Id="rId226" Type="http://schemas.openxmlformats.org/officeDocument/2006/relationships/revisionLog" Target="revisionLog19.xml"/><Relationship Id="rId209" Type="http://schemas.openxmlformats.org/officeDocument/2006/relationships/revisionLog" Target="revisionLog2.xml"/><Relationship Id="rId217" Type="http://schemas.openxmlformats.org/officeDocument/2006/relationships/revisionLog" Target="revisionLog10.xml"/><Relationship Id="rId221" Type="http://schemas.openxmlformats.org/officeDocument/2006/relationships/revisionLog" Target="revisionLog14.xml"/><Relationship Id="rId212" Type="http://schemas.openxmlformats.org/officeDocument/2006/relationships/revisionLog" Target="revisionLog5.xml"/><Relationship Id="rId220" Type="http://schemas.openxmlformats.org/officeDocument/2006/relationships/revisionLog" Target="revisionLog13.xml"/><Relationship Id="rId225" Type="http://schemas.openxmlformats.org/officeDocument/2006/relationships/revisionLog" Target="revisionLog18.xml"/><Relationship Id="rId208" Type="http://schemas.openxmlformats.org/officeDocument/2006/relationships/revisionLog" Target="revisionLog1.xml"/><Relationship Id="rId216" Type="http://schemas.openxmlformats.org/officeDocument/2006/relationships/revisionLog" Target="revisionLog9.xml"/><Relationship Id="rId211" Type="http://schemas.openxmlformats.org/officeDocument/2006/relationships/revisionLog" Target="revisionLog4.xml"/><Relationship Id="rId224" Type="http://schemas.openxmlformats.org/officeDocument/2006/relationships/revisionLog" Target="revisionLog17.xml"/><Relationship Id="rId210" Type="http://schemas.openxmlformats.org/officeDocument/2006/relationships/revisionLog" Target="revisionLog3.xml"/><Relationship Id="rId215" Type="http://schemas.openxmlformats.org/officeDocument/2006/relationships/revisionLog" Target="revisionLog8.xml"/><Relationship Id="rId223" Type="http://schemas.openxmlformats.org/officeDocument/2006/relationships/revisionLog" Target="revisionLog16.xml"/><Relationship Id="rId228" Type="http://schemas.openxmlformats.org/officeDocument/2006/relationships/revisionLog" Target="revisionLog2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0CCD6FA-497B-4AD8-92C4-1055E3458802}" diskRevisions="1" revisionId="1565" version="2">
  <header guid="{5EF76527-34F1-497D-9D1D-13827B5F13AB}" dateTime="2024-07-04T15:53:37" maxSheetId="7" userName="gorfo1" r:id="rId208">
    <sheetIdMap count="6">
      <sheetId val="1"/>
      <sheetId val="2"/>
      <sheetId val="3"/>
      <sheetId val="4"/>
      <sheetId val="5"/>
      <sheetId val="6"/>
    </sheetIdMap>
  </header>
  <header guid="{796F92BE-F129-49D0-A5A2-7C48CA9F63E6}" dateTime="2024-07-04T15:56:41" maxSheetId="7" userName="gorfo1" r:id="rId209" minRId="1387" maxRId="1459">
    <sheetIdMap count="6">
      <sheetId val="1"/>
      <sheetId val="2"/>
      <sheetId val="3"/>
      <sheetId val="4"/>
      <sheetId val="5"/>
      <sheetId val="6"/>
    </sheetIdMap>
  </header>
  <header guid="{8939F4C1-9A81-4022-9838-EFBF6F42C769}" dateTime="2024-07-05T10:07:52" maxSheetId="7" userName="FLOAT2022" r:id="rId210" minRId="1465" maxRId="1475">
    <sheetIdMap count="6">
      <sheetId val="1"/>
      <sheetId val="2"/>
      <sheetId val="3"/>
      <sheetId val="4"/>
      <sheetId val="5"/>
      <sheetId val="6"/>
    </sheetIdMap>
  </header>
  <header guid="{8D0D8B36-4EE0-40C1-86A6-6FC252B5393D}" dateTime="2024-07-05T10:08:53" maxSheetId="7" userName="FLOAT2022" r:id="rId211" minRId="1481" maxRId="1482">
    <sheetIdMap count="6">
      <sheetId val="1"/>
      <sheetId val="2"/>
      <sheetId val="3"/>
      <sheetId val="4"/>
      <sheetId val="5"/>
      <sheetId val="6"/>
    </sheetIdMap>
  </header>
  <header guid="{829097B1-114D-4CAC-A65F-26E7D69B94E8}" dateTime="2024-07-05T10:10:49" maxSheetId="7" userName="FLOAT2022" r:id="rId212" minRId="1483" maxRId="1484">
    <sheetIdMap count="6">
      <sheetId val="1"/>
      <sheetId val="2"/>
      <sheetId val="3"/>
      <sheetId val="4"/>
      <sheetId val="5"/>
      <sheetId val="6"/>
    </sheetIdMap>
  </header>
  <header guid="{0B4A9899-2433-4BB0-9AD1-93B2336C4546}" dateTime="2024-07-10T17:02:17" maxSheetId="7" userName="Oksanochka" r:id="rId213" minRId="1485" maxRId="1488">
    <sheetIdMap count="6">
      <sheetId val="1"/>
      <sheetId val="2"/>
      <sheetId val="3"/>
      <sheetId val="4"/>
      <sheetId val="5"/>
      <sheetId val="6"/>
    </sheetIdMap>
  </header>
  <header guid="{A6CB99D7-4FDC-4188-BB04-A16DD5C72245}" dateTime="2024-07-10T17:13:43" maxSheetId="7" userName="Oksanochka" r:id="rId214" minRId="1494" maxRId="1509">
    <sheetIdMap count="6">
      <sheetId val="1"/>
      <sheetId val="2"/>
      <sheetId val="3"/>
      <sheetId val="4"/>
      <sheetId val="5"/>
      <sheetId val="6"/>
    </sheetIdMap>
  </header>
  <header guid="{032C2154-2236-4E5A-AFB4-99844E524F7D}" dateTime="2024-07-10T17:19:56" maxSheetId="7" userName="Oksanochka" r:id="rId215" minRId="1510" maxRId="1511">
    <sheetIdMap count="6">
      <sheetId val="1"/>
      <sheetId val="2"/>
      <sheetId val="3"/>
      <sheetId val="4"/>
      <sheetId val="5"/>
      <sheetId val="6"/>
    </sheetIdMap>
  </header>
  <header guid="{8C77DF28-59A5-41AD-8A88-377396850A6F}" dateTime="2024-07-10T17:25:18" maxSheetId="7" userName="Oksanochka" r:id="rId216" minRId="1512" maxRId="1521">
    <sheetIdMap count="6">
      <sheetId val="1"/>
      <sheetId val="2"/>
      <sheetId val="3"/>
      <sheetId val="4"/>
      <sheetId val="5"/>
      <sheetId val="6"/>
    </sheetIdMap>
  </header>
  <header guid="{DF83EE39-A96D-4062-B599-5963C57F9B6D}" dateTime="2024-07-10T17:35:41" maxSheetId="7" userName="Oksanochka" r:id="rId217" minRId="1522" maxRId="1528">
    <sheetIdMap count="6">
      <sheetId val="1"/>
      <sheetId val="2"/>
      <sheetId val="3"/>
      <sheetId val="4"/>
      <sheetId val="5"/>
      <sheetId val="6"/>
    </sheetIdMap>
  </header>
  <header guid="{A8D19233-0B20-4253-8BF2-21D02A3716A6}" dateTime="2024-07-10T17:38:25" maxSheetId="7" userName="Oksanochka" r:id="rId218" minRId="1529" maxRId="1530">
    <sheetIdMap count="6">
      <sheetId val="1"/>
      <sheetId val="2"/>
      <sheetId val="3"/>
      <sheetId val="4"/>
      <sheetId val="5"/>
      <sheetId val="6"/>
    </sheetIdMap>
  </header>
  <header guid="{DDEA262F-AAC5-4613-B403-B770FEEC10AF}" dateTime="2024-07-10T17:44:10" maxSheetId="7" userName="Oksanochka" r:id="rId219" minRId="1531" maxRId="1533">
    <sheetIdMap count="6">
      <sheetId val="1"/>
      <sheetId val="2"/>
      <sheetId val="3"/>
      <sheetId val="4"/>
      <sheetId val="5"/>
      <sheetId val="6"/>
    </sheetIdMap>
  </header>
  <header guid="{88685F10-EC8D-4792-9F5B-FEF54AE541AB}" dateTime="2024-07-10T17:44:31" maxSheetId="7" userName="Oksanochka" r:id="rId220" minRId="1534" maxRId="1535">
    <sheetIdMap count="6">
      <sheetId val="1"/>
      <sheetId val="2"/>
      <sheetId val="3"/>
      <sheetId val="4"/>
      <sheetId val="5"/>
      <sheetId val="6"/>
    </sheetIdMap>
  </header>
  <header guid="{D14A6025-6394-4A6D-AFBD-1A9F86C7485F}" dateTime="2024-07-10T17:47:20" maxSheetId="7" userName="Oksanochka" r:id="rId221" minRId="1536">
    <sheetIdMap count="6">
      <sheetId val="1"/>
      <sheetId val="2"/>
      <sheetId val="3"/>
      <sheetId val="4"/>
      <sheetId val="5"/>
      <sheetId val="6"/>
    </sheetIdMap>
  </header>
  <header guid="{5D37C4AB-4B02-4ED5-8B18-FF146CDA465B}" dateTime="2024-07-10T17:50:17" maxSheetId="7" userName="Oksanochka" r:id="rId222" minRId="1537" maxRId="1539">
    <sheetIdMap count="6">
      <sheetId val="1"/>
      <sheetId val="2"/>
      <sheetId val="3"/>
      <sheetId val="4"/>
      <sheetId val="5"/>
      <sheetId val="6"/>
    </sheetIdMap>
  </header>
  <header guid="{3FD589DC-04F3-4648-999E-08C20714065F}" dateTime="2024-07-10T17:52:33" maxSheetId="7" userName="Oksanochka" r:id="rId223" minRId="1540" maxRId="1541">
    <sheetIdMap count="6">
      <sheetId val="1"/>
      <sheetId val="2"/>
      <sheetId val="3"/>
      <sheetId val="4"/>
      <sheetId val="5"/>
      <sheetId val="6"/>
    </sheetIdMap>
  </header>
  <header guid="{F66D7B1B-BA55-4F3F-9316-7FCA01C64033}" dateTime="2024-07-10T17:59:39" maxSheetId="7" userName="Oksanochka" r:id="rId224" minRId="1542">
    <sheetIdMap count="6">
      <sheetId val="1"/>
      <sheetId val="2"/>
      <sheetId val="3"/>
      <sheetId val="4"/>
      <sheetId val="5"/>
      <sheetId val="6"/>
    </sheetIdMap>
  </header>
  <header guid="{0FC64AC8-F479-4C2A-9ED7-5CDC77085445}" dateTime="2024-07-11T11:53:21" maxSheetId="7" userName="Oksanochka" r:id="rId225" minRId="1543">
    <sheetIdMap count="6">
      <sheetId val="1"/>
      <sheetId val="2"/>
      <sheetId val="3"/>
      <sheetId val="4"/>
      <sheetId val="5"/>
      <sheetId val="6"/>
    </sheetIdMap>
  </header>
  <header guid="{7B8F8D3F-7D09-41FA-B5E3-50029C3702DE}" dateTime="2024-07-11T11:54:05" maxSheetId="7" userName="Oksanochka" r:id="rId226" minRId="1549">
    <sheetIdMap count="6">
      <sheetId val="1"/>
      <sheetId val="2"/>
      <sheetId val="3"/>
      <sheetId val="4"/>
      <sheetId val="5"/>
      <sheetId val="6"/>
    </sheetIdMap>
  </header>
  <header guid="{687C29D7-E7A0-4483-A163-D1BD879D5117}" dateTime="2024-07-15T12:31:22" maxSheetId="7" userName="gorfo1" r:id="rId227" minRId="1550" maxRId="1551">
    <sheetIdMap count="6">
      <sheetId val="1"/>
      <sheetId val="2"/>
      <sheetId val="3"/>
      <sheetId val="4"/>
      <sheetId val="5"/>
      <sheetId val="6"/>
    </sheetIdMap>
  </header>
  <header guid="{40CCD6FA-497B-4AD8-92C4-1055E3458802}" dateTime="2024-07-15T12:35:15" maxSheetId="7" userName="gorfo1" r:id="rId228" minRId="1552" maxRId="1560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154DB7D-7B8C-4078-B035-5816CB7E1861}" action="delete"/>
  <rdn rId="0" localSheetId="1" customView="1" name="Z_3154DB7D_7B8C_4078_B035_5816CB7E1861_.wvu.Rows" hidden="1" oldHidden="1">
    <formula>'2024'!$15:$15,'2024'!$23:$24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'1'!$7:$7,'1'!$12:$16,'1'!$24:$28</formula>
    <oldFormula>'1'!$7:$7,'1'!$12:$16,'1'!$24:$28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7" sId="2">
    <oc r="C3">
      <f>J3+K3</f>
    </oc>
    <nc r="C3"/>
  </rcc>
  <rcc rId="1388" sId="2">
    <oc r="J3">
      <v>1444.6</v>
    </oc>
    <nc r="J3"/>
  </rcc>
  <rcc rId="1389" sId="2">
    <oc r="K3">
      <v>5446.8</v>
    </oc>
    <nc r="K3"/>
  </rcc>
  <rcc rId="1390" sId="2">
    <oc r="C4">
      <f>J4+K4</f>
    </oc>
    <nc r="C4"/>
  </rcc>
  <rcc rId="1391" sId="2">
    <oc r="J4">
      <v>4.5</v>
    </oc>
    <nc r="J4"/>
  </rcc>
  <rcc rId="1392" sId="2">
    <oc r="K4">
      <v>30</v>
    </oc>
    <nc r="K4"/>
  </rcc>
  <rcc rId="1393" sId="3" numFmtId="4">
    <oc r="C9">
      <v>429.7</v>
    </oc>
    <nc r="C9"/>
  </rcc>
  <rcc rId="1394" sId="3" numFmtId="4">
    <oc r="C10">
      <v>200.5</v>
    </oc>
    <nc r="C10"/>
  </rcc>
  <rcc rId="1395" sId="3" numFmtId="4">
    <oc r="B9">
      <v>2</v>
    </oc>
    <nc r="B9"/>
  </rcc>
  <rcc rId="1396" sId="3" numFmtId="4">
    <oc r="B10">
      <v>1</v>
    </oc>
    <nc r="B10"/>
  </rcc>
  <rcc rId="1397" sId="3" numFmtId="4">
    <oc r="B11">
      <v>1</v>
    </oc>
    <nc r="B11"/>
  </rcc>
  <rcc rId="1398" sId="3" numFmtId="4">
    <oc r="B17">
      <v>11</v>
    </oc>
    <nc r="B17"/>
  </rcc>
  <rcc rId="1399" sId="3" numFmtId="4">
    <oc r="B6">
      <v>51</v>
    </oc>
    <nc r="B6"/>
  </rcc>
  <rcc rId="1400" sId="3" numFmtId="4">
    <oc r="C11">
      <v>190.7</v>
    </oc>
    <nc r="C11"/>
  </rcc>
  <rcc rId="1401" sId="3" numFmtId="4">
    <oc r="C17">
      <v>2559.1999999999998</v>
    </oc>
    <nc r="C17"/>
  </rcc>
  <rcc rId="1402" sId="3" numFmtId="4">
    <oc r="C18">
      <v>506.7</v>
    </oc>
    <nc r="C18"/>
  </rcc>
  <rcc rId="1403" sId="3" numFmtId="4">
    <oc r="B18">
      <v>2</v>
    </oc>
    <nc r="B18"/>
  </rcc>
  <rcc rId="1404" sId="3" numFmtId="4">
    <oc r="C19">
      <v>465.2</v>
    </oc>
    <nc r="C19"/>
  </rcc>
  <rcc rId="1405" sId="3" numFmtId="4">
    <oc r="B19">
      <v>2</v>
    </oc>
    <nc r="B19"/>
  </rcc>
  <rcc rId="1406" sId="3" numFmtId="4">
    <oc r="C20">
      <v>56.9</v>
    </oc>
    <nc r="C20"/>
  </rcc>
  <rcc rId="1407" sId="3" numFmtId="4">
    <oc r="C21">
      <v>56.6</v>
    </oc>
    <nc r="C21"/>
  </rcc>
  <rcc rId="1408" sId="3" numFmtId="4">
    <oc r="C22">
      <v>255.1</v>
    </oc>
    <nc r="C22"/>
  </rcc>
  <rcc rId="1409" sId="3" numFmtId="4">
    <oc r="B22">
      <v>1</v>
    </oc>
    <nc r="B22"/>
  </rcc>
  <rcc rId="1410" sId="3" numFmtId="4">
    <oc r="B30">
      <v>8</v>
    </oc>
    <nc r="B30"/>
  </rcc>
  <rcc rId="1411" sId="3" numFmtId="4">
    <oc r="B31">
      <v>4</v>
    </oc>
    <nc r="B31"/>
  </rcc>
  <rcc rId="1412" sId="3" numFmtId="4">
    <oc r="B32">
      <v>17</v>
    </oc>
    <nc r="B32"/>
  </rcc>
  <rcc rId="1413" sId="3" numFmtId="4">
    <oc r="B33">
      <v>3</v>
    </oc>
    <nc r="B33"/>
  </rcc>
  <rcc rId="1414" sId="3" numFmtId="4">
    <oc r="B34">
      <v>156</v>
    </oc>
    <nc r="B34"/>
  </rcc>
  <rcc rId="1415" sId="3" numFmtId="4">
    <oc r="C30">
      <v>1429.6</v>
    </oc>
    <nc r="C30"/>
  </rcc>
  <rcc rId="1416" sId="3">
    <oc r="C31">
      <v>519.6</v>
    </oc>
    <nc r="C31"/>
  </rcc>
  <rcc rId="1417" sId="3" numFmtId="4">
    <oc r="C32">
      <v>2691.8</v>
    </oc>
    <nc r="C32"/>
  </rcc>
  <rcc rId="1418" sId="3">
    <oc r="C33">
      <v>691</v>
    </oc>
    <nc r="C33"/>
  </rcc>
  <rcc rId="1419" sId="3">
    <oc r="C34">
      <v>20454.8</v>
    </oc>
    <nc r="C34"/>
  </rcc>
  <rcc rId="1420" sId="4" numFmtId="4">
    <oc r="B10">
      <v>694</v>
    </oc>
    <nc r="B10"/>
  </rcc>
  <rcc rId="1421" sId="4" numFmtId="4">
    <oc r="C10">
      <v>131693.20000000001</v>
    </oc>
    <nc r="C10"/>
  </rcc>
  <rcc rId="1422" sId="4" numFmtId="4">
    <oc r="B11">
      <v>748</v>
    </oc>
    <nc r="B11"/>
  </rcc>
  <rcc rId="1423" sId="4" numFmtId="4">
    <oc r="C11">
      <v>100849.60000000001</v>
    </oc>
    <nc r="C11"/>
  </rcc>
  <rcc rId="1424" sId="4" numFmtId="4">
    <oc r="B12">
      <v>46</v>
    </oc>
    <nc r="B12"/>
  </rcc>
  <rcc rId="1425" sId="4" numFmtId="4">
    <oc r="C12">
      <v>6368.1</v>
    </oc>
    <nc r="C12"/>
  </rcc>
  <rcc rId="1426" sId="4">
    <oc r="B13">
      <f>B14+B15</f>
    </oc>
    <nc r="B13"/>
  </rcc>
  <rcc rId="1427" sId="4">
    <oc r="C13">
      <f>C14+C15</f>
    </oc>
    <nc r="C13"/>
  </rcc>
  <rcc rId="1428" sId="4" numFmtId="4">
    <oc r="B14">
      <v>42</v>
    </oc>
    <nc r="B14"/>
  </rcc>
  <rcc rId="1429" sId="4" numFmtId="4">
    <oc r="C14">
      <v>6799.6</v>
    </oc>
    <nc r="C14"/>
  </rcc>
  <rcc rId="1430" sId="4" numFmtId="4">
    <oc r="B15">
      <v>14</v>
    </oc>
    <nc r="B15"/>
  </rcc>
  <rcc rId="1431" sId="4" numFmtId="4">
    <oc r="C15">
      <v>2110.1999999999998</v>
    </oc>
    <nc r="C15"/>
  </rcc>
  <rcc rId="1432" sId="5" numFmtId="4">
    <oc r="B8">
      <v>67</v>
    </oc>
    <nc r="B8"/>
  </rcc>
  <rcc rId="1433" sId="5">
    <oc r="C8">
      <f>4702.1+239.9+5377.3+214.1</f>
    </oc>
    <nc r="C8"/>
  </rcc>
  <rcc rId="1434" sId="5" numFmtId="4">
    <oc r="B9">
      <v>102</v>
    </oc>
    <nc r="B9"/>
  </rcc>
  <rcc rId="1435" sId="5">
    <oc r="C9">
      <f>9824.8+4675.7+474.9+303.6</f>
    </oc>
    <nc r="C9"/>
  </rcc>
  <rcc rId="1436" sId="5" numFmtId="4">
    <oc r="B10">
      <v>146</v>
    </oc>
    <nc r="B10"/>
  </rcc>
  <rcc rId="1437" sId="5">
    <oc r="C10">
      <f>26109.5+1034.8</f>
    </oc>
    <nc r="C10"/>
  </rcc>
  <rcc rId="1438" sId="5" numFmtId="4">
    <oc r="B11">
      <v>15</v>
    </oc>
    <nc r="B11"/>
  </rcc>
  <rcc rId="1439" sId="5" numFmtId="4">
    <oc r="C11">
      <v>2169.1999999999998</v>
    </oc>
    <nc r="C11"/>
  </rcc>
  <rcc rId="1440" sId="5" numFmtId="4">
    <oc r="B12">
      <v>13</v>
    </oc>
    <nc r="B12"/>
  </rcc>
  <rcc rId="1441" sId="5" numFmtId="4">
    <oc r="C12">
      <v>2410.9</v>
    </oc>
    <nc r="C12"/>
  </rcc>
  <rcc rId="1442" sId="1" numFmtId="34">
    <oc r="C19">
      <v>2889.89</v>
    </oc>
    <nc r="C19"/>
  </rcc>
  <rcc rId="1443" sId="1" numFmtId="34">
    <oc r="C20">
      <v>821</v>
    </oc>
    <nc r="C20"/>
  </rcc>
  <rcc rId="1444" sId="1" numFmtId="34">
    <oc r="C21">
      <v>867.2</v>
    </oc>
    <nc r="C21"/>
  </rcc>
  <rcc rId="1445" sId="1" numFmtId="34">
    <oc r="C22">
      <v>1364.4</v>
    </oc>
    <nc r="C22"/>
  </rcc>
  <rcc rId="1446" sId="1" numFmtId="34">
    <oc r="C25">
      <v>1198.5</v>
    </oc>
    <nc r="C25"/>
  </rcc>
  <rcc rId="1447" sId="1" numFmtId="34">
    <oc r="C26">
      <v>597.6</v>
    </oc>
    <nc r="C26"/>
  </rcc>
  <rcc rId="1448" sId="1" numFmtId="34">
    <oc r="C27">
      <v>2176.4</v>
    </oc>
    <nc r="C27"/>
  </rcc>
  <rcc rId="1449" sId="1" numFmtId="4">
    <oc r="B19">
      <v>11</v>
    </oc>
    <nc r="B19"/>
  </rcc>
  <rcc rId="1450" sId="1" numFmtId="4">
    <oc r="B20">
      <v>4</v>
    </oc>
    <nc r="B20"/>
  </rcc>
  <rcc rId="1451" sId="1" numFmtId="4">
    <oc r="B21">
      <v>4</v>
    </oc>
    <nc r="B21"/>
  </rcc>
  <rcc rId="1452" sId="1" numFmtId="4">
    <oc r="B22">
      <v>6</v>
    </oc>
    <nc r="B22"/>
  </rcc>
  <rcc rId="1453" sId="1" numFmtId="4">
    <oc r="B25">
      <v>4</v>
    </oc>
    <nc r="B25"/>
  </rcc>
  <rcc rId="1454" sId="1" numFmtId="4">
    <oc r="B26">
      <v>2</v>
    </oc>
    <nc r="B26"/>
  </rcc>
  <rcc rId="1455" sId="1" numFmtId="4">
    <oc r="B27">
      <v>9</v>
    </oc>
    <nc r="B27"/>
  </rcc>
  <rcc rId="1456" sId="1" numFmtId="34">
    <oc r="C28">
      <v>7.6</v>
    </oc>
    <nc r="C28"/>
  </rcc>
  <rcc rId="1457" sId="1">
    <oc r="B41">
      <f>1+12+1</f>
    </oc>
    <nc r="B41"/>
  </rcc>
  <rcc rId="1458" sId="1">
    <oc r="C41">
      <f>112+1271.9+186.2</f>
    </oc>
    <nc r="C41"/>
  </rcc>
  <rcc rId="1459" sId="3">
    <oc r="C6">
      <f>C9+C10+C11+C17+C18+C19+C20+C21+C22+7755.1+12.4</f>
    </oc>
    <nc r="C6"/>
  </rcc>
  <rcv guid="{3154DB7D-7B8C-4078-B035-5816CB7E1861}" action="delete"/>
  <rdn rId="0" localSheetId="1" customView="1" name="Z_3154DB7D_7B8C_4078_B035_5816CB7E1861_.wvu.Rows" hidden="1" oldHidden="1">
    <formula>'2024'!$15:$15,'2024'!$23:$24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'1'!$7:$7,'1'!$12:$16,'1'!$24:$28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5" sId="1" numFmtId="4">
    <nc r="B22">
      <v>6</v>
    </nc>
  </rcc>
  <rcc rId="1466" sId="1" numFmtId="34">
    <nc r="C22">
      <v>3067.5</v>
    </nc>
  </rcc>
  <rcc rId="1467" sId="4">
    <nc r="B13">
      <f>B14+B15</f>
    </nc>
  </rcc>
  <rcc rId="1468" sId="4" odxf="1" dxf="1">
    <nc r="C13">
      <f>C14+C15</f>
    </nc>
    <odxf>
      <numFmt numFmtId="167" formatCode="0.0"/>
    </odxf>
    <ndxf>
      <numFmt numFmtId="1" formatCode="0"/>
    </ndxf>
  </rcc>
  <rfmt sheetId="4" sqref="B13:C13" start="0" length="2147483647">
    <dxf>
      <font>
        <b/>
      </font>
    </dxf>
  </rfmt>
  <rfmt sheetId="4" sqref="B13:C13">
    <dxf>
      <numFmt numFmtId="167" formatCode="0.0"/>
    </dxf>
  </rfmt>
  <rfmt sheetId="4" sqref="B13">
    <dxf>
      <numFmt numFmtId="1" formatCode="0"/>
    </dxf>
  </rfmt>
  <rcc rId="1469" sId="4" numFmtId="4">
    <nc r="B10">
      <v>688</v>
    </nc>
  </rcc>
  <rcc rId="1470" sId="4" numFmtId="4">
    <nc r="B11">
      <v>745</v>
    </nc>
  </rcc>
  <rcc rId="1471" sId="4" numFmtId="4">
    <nc r="B12">
      <v>45</v>
    </nc>
  </rcc>
  <rcc rId="1472" sId="4" numFmtId="4">
    <nc r="B14">
      <v>42</v>
    </nc>
  </rcc>
  <rcc rId="1473" sId="4" numFmtId="4">
    <nc r="B15">
      <v>14</v>
    </nc>
  </rcc>
  <rcc rId="1474" sId="4" numFmtId="4">
    <nc r="C11">
      <v>270782.2</v>
    </nc>
  </rcc>
  <rcc rId="1475" sId="4" numFmtId="4">
    <nc r="C10">
      <v>342665.3</v>
    </nc>
  </rcc>
  <rcv guid="{F22A4389-6618-4A30-A07C-2CBC3CA0918B}" action="delete"/>
  <rdn rId="0" localSheetId="1" customView="1" name="Z_F22A4389_6618_4A30_A07C_2CBC3CA0918B_.wvu.Rows" hidden="1" oldHidden="1">
    <formula>'2024'!$15:$15,'2024'!$23:$24</formula>
    <oldFormula>'2024'!$15:$15,'2024'!$23:$24</oldFormula>
  </rdn>
  <rdn rId="0" localSheetId="1" customView="1" name="Z_F22A4389_6618_4A30_A07C_2CBC3CA0918B_.wvu.Cols" hidden="1" oldHidden="1">
    <formula>'2024'!$K:$T</formula>
    <oldFormula>'2024'!$K:$T</oldFormula>
  </rdn>
  <rdn rId="0" localSheetId="3" customView="1" name="Z_F22A4389_6618_4A30_A07C_2CBC3CA0918B_.wvu.Rows" hidden="1" oldHidden="1">
    <formula>'1'!$7:$7,'1'!$12:$16,'1'!$24:$28</formula>
    <oldFormula>'1'!$7:$7,'1'!$12:$16,'1'!$24:$28</oldFormula>
  </rdn>
  <rdn rId="0" localSheetId="3" customView="1" name="Z_F22A4389_6618_4A30_A07C_2CBC3CA0918B_.wvu.Cols" hidden="1" oldHidden="1">
    <formula>'1'!$H:$S</formula>
    <oldFormula>'1'!$H:$S</oldFormula>
  </rdn>
  <rdn rId="0" localSheetId="4" customView="1" name="Z_F22A4389_6618_4A30_A07C_2CBC3CA0918B_.wvu.Rows" hidden="1" oldHidden="1">
    <formula>'2 для обр'!$6:$7</formula>
    <oldFormula>'2 для обр'!$6:$7</oldFormula>
  </rdn>
  <rcv guid="{F22A4389-6618-4A30-A07C-2CBC3CA0918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1" sId="4" numFmtId="4">
    <nc r="C12">
      <v>15099.1</v>
    </nc>
  </rcc>
  <rcc rId="1482" sId="4" numFmtId="4">
    <nc r="C15">
      <v>4782.6000000000004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3" sId="4" numFmtId="4">
    <nc r="C14">
      <v>15114.2</v>
    </nc>
  </rcc>
  <rcc rId="1484" sId="1">
    <oc r="A2" t="inlineStr">
      <is>
        <t>Сведения о численности работников органов местного самоуправления г.Лесосибирска и работниках муниципальных учреждений на 01 апреля 2024г.</t>
      </is>
    </oc>
    <nc r="A2" t="inlineStr">
      <is>
        <t>Сведения о численности работников органов местного самоуправления г.Лесосибирска и работниках муниципальных учреждений на 01 июля 2024г.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5" sId="5" numFmtId="4">
    <nc r="B8">
      <v>66</v>
    </nc>
  </rcc>
  <rcc rId="1486" sId="5">
    <nc r="C8">
      <f>9667+504.3+13365.3+415.9</f>
    </nc>
  </rcc>
  <rcc rId="1487" sId="5" numFmtId="4">
    <nc r="B9">
      <v>101</v>
    </nc>
  </rcc>
  <rcc rId="1488" sId="5" numFmtId="4">
    <nc r="C9">
      <v>38012.9</v>
    </nc>
  </rcc>
  <rcv guid="{467D9F1C-199D-44D2-B539-C55450610007}" action="delete"/>
  <rdn rId="0" localSheetId="1" customView="1" name="Z_467D9F1C_199D_44D2_B539_C55450610007_.wvu.Rows" hidden="1" oldHidden="1">
    <formula>'2024'!$15:$15,'2024'!$23:$24</formula>
    <oldFormula>'2024'!$15:$15,'2024'!$23:$24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'1'!$7:$7,'1'!$12:$16,'1'!$24:$28</formula>
    <oldFormula>'1'!$7:$7,'1'!$12:$16,'1'!$24:$28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4" sId="5" numFmtId="4">
    <nc r="B10">
      <v>156</v>
    </nc>
  </rcc>
  <rcc rId="1495" sId="5" numFmtId="4">
    <nc r="C10">
      <v>60069.4</v>
    </nc>
  </rcc>
  <rcc rId="1496" sId="5" numFmtId="4">
    <nc r="B12">
      <v>13</v>
    </nc>
  </rcc>
  <rcc rId="1497" sId="5" numFmtId="4">
    <nc r="C12">
      <v>4838</v>
    </nc>
  </rcc>
  <rcc rId="1498" sId="5" numFmtId="4">
    <nc r="B11">
      <v>16</v>
    </nc>
  </rcc>
  <rcc rId="1499" sId="5" numFmtId="4">
    <nc r="C11">
      <v>5215.5</v>
    </nc>
  </rcc>
  <rcc rId="1500" sId="3" numFmtId="4">
    <nc r="B9">
      <v>2</v>
    </nc>
  </rcc>
  <rcc rId="1501" sId="3" numFmtId="4">
    <nc r="B10">
      <v>1</v>
    </nc>
  </rcc>
  <rcc rId="1502" sId="3" numFmtId="4">
    <nc r="B11">
      <v>1</v>
    </nc>
  </rcc>
  <rcc rId="1503" sId="3" numFmtId="4">
    <nc r="B17">
      <v>12</v>
    </nc>
  </rcc>
  <rcc rId="1504" sId="3" numFmtId="4">
    <nc r="B18">
      <v>2</v>
    </nc>
  </rcc>
  <rcc rId="1505" sId="3" numFmtId="4">
    <nc r="B19">
      <v>2</v>
    </nc>
  </rcc>
  <rcc rId="1506" sId="3" numFmtId="4">
    <nc r="B22">
      <v>1</v>
    </nc>
  </rcc>
  <rcc rId="1507" sId="3" numFmtId="4">
    <nc r="B6">
      <v>52</v>
    </nc>
  </rcc>
  <rcc rId="1508" sId="3" numFmtId="4">
    <nc r="B32">
      <v>17</v>
    </nc>
  </rcc>
  <rcc rId="1509" sId="3" numFmtId="4">
    <nc r="C32">
      <v>5463.3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0" sId="1">
    <nc r="B41">
      <f>1+1+12</f>
    </nc>
  </rcc>
  <rcc rId="1511" sId="1">
    <nc r="C41">
      <f>249.6+2777+361.5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2" sId="3" numFmtId="4">
    <nc r="C9">
      <v>901.6</v>
    </nc>
  </rcc>
  <rcc rId="1513" sId="3" numFmtId="4">
    <nc r="C10">
      <v>401.4</v>
    </nc>
  </rcc>
  <rcc rId="1514" sId="3" numFmtId="4">
    <nc r="C11">
      <v>381.6</v>
    </nc>
  </rcc>
  <rcc rId="1515" sId="3" numFmtId="4">
    <nc r="C17">
      <v>5380.9</v>
    </nc>
  </rcc>
  <rcc rId="1516" sId="3" numFmtId="4">
    <nc r="C18">
      <v>1097.0999999999999</v>
    </nc>
  </rcc>
  <rcc rId="1517" sId="3" numFmtId="4">
    <nc r="C19">
      <v>900.1</v>
    </nc>
  </rcc>
  <rcc rId="1518" sId="3" numFmtId="4">
    <nc r="C20">
      <v>113.2</v>
    </nc>
  </rcc>
  <rcc rId="1519" sId="3" numFmtId="4">
    <nc r="C21">
      <v>151.1</v>
    </nc>
  </rcc>
  <rcc rId="1520" sId="3" numFmtId="4">
    <nc r="C22">
      <v>510.9</v>
    </nc>
  </rcc>
  <rcc rId="1521" sId="3">
    <nc r="C6">
      <f>29761.3-2777-249.6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2" sId="3" numFmtId="4">
    <nc r="B31">
      <v>4</v>
    </nc>
  </rcc>
  <rcc rId="1523" sId="3">
    <nc r="C31">
      <v>1084</v>
    </nc>
  </rcc>
  <rcc rId="1524" sId="3" numFmtId="4">
    <nc r="B30">
      <v>8</v>
    </nc>
  </rcc>
  <rcc rId="1525" sId="3" numFmtId="4">
    <nc r="C30">
      <v>2911.7</v>
    </nc>
  </rcc>
  <rcc rId="1526" sId="3" numFmtId="4">
    <nc r="B33">
      <v>3</v>
    </nc>
  </rcc>
  <rcc rId="1527" sId="3">
    <nc r="C33">
      <v>1417.6</v>
    </nc>
  </rcc>
  <rcc rId="1528" sId="3">
    <nc r="C34">
      <v>43472.4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9" sId="3">
    <oc r="C34">
      <v>43472.4</v>
    </oc>
    <nc r="C34">
      <v>43465.5</v>
    </nc>
  </rcc>
  <rcc rId="1530" sId="3" numFmtId="4">
    <nc r="B34">
      <v>157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1" sId="1" numFmtId="4">
    <nc r="B20">
      <v>4</v>
    </nc>
  </rcc>
  <rcc rId="1532" sId="1" numFmtId="4">
    <nc r="B25">
      <v>6</v>
    </nc>
  </rcc>
  <rcc rId="1533" sId="1" numFmtId="4">
    <nc r="B26">
      <v>2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" sId="1" numFmtId="4">
    <nc r="B21">
      <v>4</v>
    </nc>
  </rcc>
  <rcc rId="1535" sId="1" numFmtId="4">
    <nc r="B27">
      <v>9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6" sId="1" numFmtId="34">
    <nc r="C25">
      <v>2478.5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7" sId="1" numFmtId="34">
    <nc r="C26">
      <v>1516.6</v>
    </nc>
  </rcc>
  <rcc rId="1538" sId="1" numFmtId="34">
    <nc r="C27">
      <v>4668.3999999999996</v>
    </nc>
  </rcc>
  <rcc rId="1539" sId="1" numFmtId="34">
    <nc r="C28">
      <v>27.5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0" sId="1" numFmtId="34">
    <nc r="C20">
      <v>1700.6</v>
    </nc>
  </rcc>
  <rcc rId="1541" sId="1" numFmtId="34">
    <nc r="C21">
      <v>1803.5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2" sId="2">
    <nc r="K3">
      <v>12637.6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3" sId="3" numFmtId="4">
    <oc r="C18">
      <v>1097.0999999999999</v>
    </oc>
    <nc r="C18">
      <v>1088.0999999999999</v>
    </nc>
  </rcc>
  <rcv guid="{467D9F1C-199D-44D2-B539-C55450610007}" action="delete"/>
  <rdn rId="0" localSheetId="1" customView="1" name="Z_467D9F1C_199D_44D2_B539_C55450610007_.wvu.Rows" hidden="1" oldHidden="1">
    <formula>'2024'!$15:$15,'2024'!$23:$24</formula>
    <oldFormula>'2024'!$15:$15,'2024'!$23:$24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'1'!$7:$7,'1'!$12:$16,'1'!$24:$28</formula>
    <oldFormula>'1'!$7:$7,'1'!$12:$16,'1'!$24:$28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9" sId="2">
    <nc r="K4">
      <v>30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0" sId="2">
    <nc r="J4">
      <v>4.5</v>
    </nc>
  </rcc>
  <rcc rId="1551" sId="2">
    <nc r="J3">
      <v>3064.3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" sId="3" numFmtId="4">
    <oc r="C6">
      <f>29761.3-2777-249.6</f>
    </oc>
    <nc r="C6">
      <v>26829.9</v>
    </nc>
  </rcc>
  <rcc rId="1553" sId="1">
    <oc r="D28" t="inlineStr">
      <is>
        <t>ср.спис.числ. я не проставляю, т.к.  с 01.01.2024 осуществляется доплата  (в %) за увеличение объема работ от оклада в виде  2-м сотрудникам из КУМСа</t>
      </is>
    </oc>
    <nc r="D28"/>
  </rcc>
  <rcc rId="1554" sId="1" numFmtId="4">
    <nc r="B19">
      <v>11</v>
    </nc>
  </rcc>
  <rcc rId="1555" sId="1" numFmtId="34">
    <nc r="C19">
      <v>6301.8</v>
    </nc>
  </rcc>
  <rcc rId="1556" sId="1" numFmtId="34">
    <oc r="C20">
      <v>1700.6</v>
    </oc>
    <nc r="C20">
      <v>1739.4</v>
    </nc>
  </rcc>
  <rcc rId="1557" sId="1" numFmtId="4">
    <oc r="B25">
      <v>6</v>
    </oc>
    <nc r="B25">
      <v>5</v>
    </nc>
  </rcc>
  <rcc rId="1558" sId="1" numFmtId="34">
    <oc r="C27">
      <v>4668.3999999999996</v>
    </oc>
    <nc r="C27">
      <v>4691.3</v>
    </nc>
  </rcc>
  <rcc rId="1559" sId="1">
    <oc r="A43" t="inlineStr">
      <is>
        <t>МУП  ЖКХ Стрелка</t>
      </is>
    </oc>
    <nc r="A43"/>
  </rcc>
  <rcc rId="1560" sId="1">
    <oc r="A44" t="inlineStr">
      <is>
        <t xml:space="preserve">МУП </t>
      </is>
    </oc>
    <nc r="A44"/>
  </rcc>
  <rcv guid="{3154DB7D-7B8C-4078-B035-5816CB7E1861}" action="delete"/>
  <rdn rId="0" localSheetId="1" customView="1" name="Z_3154DB7D_7B8C_4078_B035_5816CB7E1861_.wvu.Rows" hidden="1" oldHidden="1">
    <formula>'2024'!$15:$17,'2024'!$23:$24,'2024'!$28:$28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4"/>
  <sheetViews>
    <sheetView tabSelected="1" topLeftCell="A21" workbookViewId="0">
      <selection activeCell="A43" sqref="A43:A44"/>
    </sheetView>
  </sheetViews>
  <sheetFormatPr defaultRowHeight="15" x14ac:dyDescent="0.25"/>
  <cols>
    <col min="1" max="1" width="49" style="1" customWidth="1"/>
    <col min="2" max="2" width="21.140625" style="12" customWidth="1"/>
    <col min="3" max="3" width="32.28515625" customWidth="1"/>
    <col min="4" max="4" width="63.140625" customWidth="1"/>
    <col min="10" max="10" width="14.5703125" customWidth="1"/>
    <col min="11" max="20" width="9.140625" hidden="1" customWidth="1"/>
  </cols>
  <sheetData>
    <row r="2" spans="1:20" ht="38.25" customHeight="1" x14ac:dyDescent="0.25">
      <c r="A2" s="99" t="s">
        <v>84</v>
      </c>
      <c r="B2" s="99"/>
      <c r="C2" s="99"/>
    </row>
    <row r="3" spans="1:20" x14ac:dyDescent="0.25">
      <c r="C3" s="56" t="s">
        <v>72</v>
      </c>
    </row>
    <row r="4" spans="1:20" ht="42" customHeight="1" x14ac:dyDescent="0.25">
      <c r="A4" s="100"/>
      <c r="B4" s="101" t="s">
        <v>11</v>
      </c>
      <c r="C4" s="102" t="s">
        <v>10</v>
      </c>
    </row>
    <row r="5" spans="1:20" x14ac:dyDescent="0.25">
      <c r="A5" s="100"/>
      <c r="B5" s="101"/>
      <c r="C5" s="102"/>
    </row>
    <row r="6" spans="1:20" x14ac:dyDescent="0.25">
      <c r="A6" s="4" t="s">
        <v>12</v>
      </c>
      <c r="B6" s="21">
        <f>B7+B19+B20+B21+B22+B25+B26+B27</f>
        <v>93</v>
      </c>
      <c r="C6" s="52">
        <f>C7+C19+C20+C21+C22+C25+C26+C27</f>
        <v>48428.500000000007</v>
      </c>
      <c r="D6" s="54"/>
    </row>
    <row r="7" spans="1:20" x14ac:dyDescent="0.25">
      <c r="A7" s="5" t="s">
        <v>0</v>
      </c>
      <c r="B7" s="22">
        <f>'1'!B6</f>
        <v>52</v>
      </c>
      <c r="C7" s="46">
        <f>'1'!C6</f>
        <v>26829.9</v>
      </c>
      <c r="D7" s="54"/>
    </row>
    <row r="8" spans="1:20" ht="35.25" customHeight="1" x14ac:dyDescent="0.25">
      <c r="A8" s="6" t="s">
        <v>7</v>
      </c>
      <c r="B8" s="103"/>
      <c r="C8" s="104"/>
      <c r="D8" s="54"/>
    </row>
    <row r="9" spans="1:20" ht="31.5" x14ac:dyDescent="0.25">
      <c r="A9" s="6" t="s">
        <v>27</v>
      </c>
      <c r="B9" s="23">
        <f>'1'!B9</f>
        <v>2</v>
      </c>
      <c r="C9" s="45">
        <f>'1'!C9</f>
        <v>901.6</v>
      </c>
    </row>
    <row r="10" spans="1:20" ht="31.5" x14ac:dyDescent="0.25">
      <c r="A10" s="6" t="s">
        <v>29</v>
      </c>
      <c r="B10" s="23">
        <f>'1'!B10</f>
        <v>1</v>
      </c>
      <c r="C10" s="45">
        <f>'1'!C10</f>
        <v>401.4</v>
      </c>
    </row>
    <row r="11" spans="1:20" ht="27" customHeight="1" x14ac:dyDescent="0.25">
      <c r="A11" s="6" t="s">
        <v>1</v>
      </c>
      <c r="B11" s="23">
        <f>'1'!B11</f>
        <v>1</v>
      </c>
      <c r="C11" s="45">
        <f>'1'!C11</f>
        <v>381.6</v>
      </c>
    </row>
    <row r="12" spans="1:20" ht="44.25" customHeight="1" x14ac:dyDescent="0.25">
      <c r="A12" s="39" t="s">
        <v>67</v>
      </c>
      <c r="B12" s="23">
        <f>'1'!B17</f>
        <v>12</v>
      </c>
      <c r="C12" s="45">
        <f>'1'!C17</f>
        <v>5380.9</v>
      </c>
    </row>
    <row r="13" spans="1:20" ht="68.25" customHeight="1" x14ac:dyDescent="0.25">
      <c r="A13" s="39" t="s">
        <v>65</v>
      </c>
      <c r="B13" s="23">
        <f>'1'!B18</f>
        <v>2</v>
      </c>
      <c r="C13" s="45">
        <f>'1'!C18</f>
        <v>1088.0999999999999</v>
      </c>
    </row>
    <row r="14" spans="1:20" ht="28.5" customHeight="1" x14ac:dyDescent="0.25">
      <c r="A14" s="39" t="s">
        <v>66</v>
      </c>
      <c r="B14" s="23">
        <f>'1'!B19</f>
        <v>2</v>
      </c>
      <c r="C14" s="45">
        <f>'1'!C19</f>
        <v>900.1</v>
      </c>
    </row>
    <row r="15" spans="1:20" ht="101.25" hidden="1" customHeight="1" x14ac:dyDescent="0.25">
      <c r="A15" s="53" t="s">
        <v>69</v>
      </c>
      <c r="B15" s="23"/>
      <c r="C15" s="45"/>
      <c r="D15" s="97" t="s">
        <v>71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ht="102.75" hidden="1" customHeight="1" x14ac:dyDescent="0.25">
      <c r="A16" s="53" t="s">
        <v>69</v>
      </c>
      <c r="B16" s="23"/>
      <c r="C16" s="45">
        <f>'1'!C20</f>
        <v>113.2</v>
      </c>
      <c r="D16" s="63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</row>
    <row r="17" spans="1:20" ht="41.25" hidden="1" customHeight="1" x14ac:dyDescent="0.25">
      <c r="A17" s="53" t="s">
        <v>81</v>
      </c>
      <c r="B17" s="23"/>
      <c r="C17" s="45">
        <f>'1'!C21</f>
        <v>151.1</v>
      </c>
      <c r="D17" s="63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</row>
    <row r="18" spans="1:20" ht="70.5" customHeight="1" x14ac:dyDescent="0.25">
      <c r="A18" s="87" t="s">
        <v>73</v>
      </c>
      <c r="B18" s="82">
        <f>'1'!B22</f>
        <v>1</v>
      </c>
      <c r="C18" s="45">
        <f>'1'!C22</f>
        <v>510.9</v>
      </c>
      <c r="D18" s="70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</row>
    <row r="19" spans="1:20" ht="21" x14ac:dyDescent="0.25">
      <c r="A19" s="5" t="s">
        <v>2</v>
      </c>
      <c r="B19" s="22">
        <v>11</v>
      </c>
      <c r="C19" s="46">
        <v>6301.8</v>
      </c>
    </row>
    <row r="20" spans="1:20" x14ac:dyDescent="0.25">
      <c r="A20" s="5" t="s">
        <v>3</v>
      </c>
      <c r="B20" s="77">
        <v>4</v>
      </c>
      <c r="C20" s="84">
        <v>1739.4</v>
      </c>
    </row>
    <row r="21" spans="1:20" ht="21" x14ac:dyDescent="0.25">
      <c r="A21" s="5" t="s">
        <v>4</v>
      </c>
      <c r="B21" s="22">
        <v>4</v>
      </c>
      <c r="C21" s="46">
        <v>1803.5</v>
      </c>
    </row>
    <row r="22" spans="1:20" ht="21" x14ac:dyDescent="0.25">
      <c r="A22" s="76" t="s">
        <v>64</v>
      </c>
      <c r="B22" s="79">
        <v>6</v>
      </c>
      <c r="C22" s="83">
        <v>3067.5</v>
      </c>
    </row>
    <row r="23" spans="1:20" ht="41.25" hidden="1" customHeight="1" x14ac:dyDescent="0.25">
      <c r="A23" s="6" t="s">
        <v>28</v>
      </c>
      <c r="B23" s="23"/>
      <c r="C23" s="45"/>
    </row>
    <row r="24" spans="1:20" hidden="1" x14ac:dyDescent="0.25">
      <c r="A24" s="6" t="s">
        <v>6</v>
      </c>
      <c r="B24" s="23"/>
      <c r="C24" s="45"/>
    </row>
    <row r="25" spans="1:20" x14ac:dyDescent="0.25">
      <c r="A25" s="2" t="s">
        <v>8</v>
      </c>
      <c r="B25" s="22">
        <v>5</v>
      </c>
      <c r="C25" s="47">
        <v>2478.5</v>
      </c>
    </row>
    <row r="26" spans="1:20" x14ac:dyDescent="0.25">
      <c r="A26" s="2" t="s">
        <v>9</v>
      </c>
      <c r="B26" s="14">
        <v>2</v>
      </c>
      <c r="C26" s="47">
        <v>1516.6</v>
      </c>
    </row>
    <row r="27" spans="1:20" ht="21" x14ac:dyDescent="0.25">
      <c r="A27" s="20" t="s">
        <v>21</v>
      </c>
      <c r="B27" s="78">
        <v>9</v>
      </c>
      <c r="C27" s="47">
        <v>4691.3</v>
      </c>
    </row>
    <row r="28" spans="1:20" ht="70.5" hidden="1" customHeight="1" x14ac:dyDescent="0.25">
      <c r="A28" s="39" t="s">
        <v>74</v>
      </c>
      <c r="B28" s="14"/>
      <c r="C28" s="93">
        <v>27.5</v>
      </c>
      <c r="D28" s="72"/>
    </row>
    <row r="29" spans="1:20" x14ac:dyDescent="0.25">
      <c r="A29" s="3" t="s">
        <v>13</v>
      </c>
      <c r="B29" s="26">
        <f>B31+B32+B33+B38+B39+B40+B41+B42</f>
        <v>2089</v>
      </c>
      <c r="C29" s="48">
        <f>C31+C32+C33+C38+C39+C40+C41+C42</f>
        <v>838261.9</v>
      </c>
      <c r="E29" s="12"/>
    </row>
    <row r="30" spans="1:20" x14ac:dyDescent="0.25">
      <c r="A30" s="7" t="s">
        <v>14</v>
      </c>
      <c r="B30" s="17"/>
      <c r="C30" s="49"/>
    </row>
    <row r="31" spans="1:20" x14ac:dyDescent="0.25">
      <c r="A31" s="7" t="s">
        <v>15</v>
      </c>
      <c r="B31" s="14">
        <f>'2 для обр'!B10</f>
        <v>688</v>
      </c>
      <c r="C31" s="47">
        <f>'2 для обр'!C10</f>
        <v>342665.3</v>
      </c>
    </row>
    <row r="32" spans="1:20" x14ac:dyDescent="0.25">
      <c r="A32" s="7" t="s">
        <v>54</v>
      </c>
      <c r="B32" s="73">
        <f>'2 для обр'!B11</f>
        <v>745</v>
      </c>
      <c r="C32" s="47">
        <f>'2 для обр'!C11</f>
        <v>270782.2</v>
      </c>
      <c r="F32" s="12"/>
    </row>
    <row r="33" spans="1:4" x14ac:dyDescent="0.25">
      <c r="A33" s="7" t="s">
        <v>17</v>
      </c>
      <c r="B33" s="14">
        <f>'2 для обр'!B12+B35+B36</f>
        <v>212</v>
      </c>
      <c r="C33" s="47">
        <f>'2 для обр'!C12+C35+C36</f>
        <v>77064.5</v>
      </c>
    </row>
    <row r="34" spans="1:4" x14ac:dyDescent="0.25">
      <c r="A34" s="7" t="s">
        <v>22</v>
      </c>
      <c r="B34" s="14"/>
      <c r="C34" s="50"/>
    </row>
    <row r="35" spans="1:4" x14ac:dyDescent="0.25">
      <c r="A35" s="2" t="s">
        <v>23</v>
      </c>
      <c r="B35" s="14">
        <f>'2 для УСС'!B8</f>
        <v>66</v>
      </c>
      <c r="C35" s="50">
        <f>'2 для УСС'!C8</f>
        <v>23952.5</v>
      </c>
    </row>
    <row r="36" spans="1:4" x14ac:dyDescent="0.25">
      <c r="A36" s="9" t="s">
        <v>24</v>
      </c>
      <c r="B36" s="14">
        <f>'2 для УСС'!B9</f>
        <v>101</v>
      </c>
      <c r="C36" s="50">
        <f>'2 для УСС'!C9</f>
        <v>38012.9</v>
      </c>
    </row>
    <row r="37" spans="1:4" x14ac:dyDescent="0.25">
      <c r="A37" s="9" t="s">
        <v>25</v>
      </c>
      <c r="B37" s="73">
        <f>'2 для обр'!B12</f>
        <v>45</v>
      </c>
      <c r="C37" s="47">
        <f>'2 для обр'!C12</f>
        <v>15099.1</v>
      </c>
    </row>
    <row r="38" spans="1:4" x14ac:dyDescent="0.25">
      <c r="A38" s="8" t="s">
        <v>18</v>
      </c>
      <c r="B38" s="14">
        <f>'2 для УСС'!B10</f>
        <v>156</v>
      </c>
      <c r="C38" s="50">
        <f>'2 для УСС'!C10</f>
        <v>60069.4</v>
      </c>
    </row>
    <row r="39" spans="1:4" x14ac:dyDescent="0.25">
      <c r="A39" s="8" t="s">
        <v>19</v>
      </c>
      <c r="B39" s="90">
        <f>'2 для УСС'!B11</f>
        <v>16</v>
      </c>
      <c r="C39" s="50">
        <f>'2 для УСС'!C11</f>
        <v>5215.5</v>
      </c>
    </row>
    <row r="40" spans="1:4" x14ac:dyDescent="0.25">
      <c r="A40" s="8" t="s">
        <v>63</v>
      </c>
      <c r="B40" s="92">
        <f>'2 для УСС'!B12</f>
        <v>13</v>
      </c>
      <c r="C40" s="50">
        <f>'2 для УСС'!C12</f>
        <v>4838</v>
      </c>
      <c r="D40" s="13"/>
    </row>
    <row r="41" spans="1:4" ht="21" x14ac:dyDescent="0.25">
      <c r="A41" s="19" t="s">
        <v>26</v>
      </c>
      <c r="B41" s="24">
        <f>1+1+12</f>
        <v>14</v>
      </c>
      <c r="C41" s="51">
        <f>249.6+2777+361.5</f>
        <v>3388.1</v>
      </c>
      <c r="D41" s="13"/>
    </row>
    <row r="42" spans="1:4" x14ac:dyDescent="0.25">
      <c r="A42" s="8" t="s">
        <v>20</v>
      </c>
      <c r="B42" s="14">
        <f>'2 для обр'!B13+'1'!B23+'прочие расчет'!C4</f>
        <v>245</v>
      </c>
      <c r="C42" s="47">
        <f>'2 для обр'!C13+'1'!C23+'прочие расчет'!C3+'прочие расчет'!C8</f>
        <v>74238.899999999994</v>
      </c>
    </row>
    <row r="43" spans="1:4" x14ac:dyDescent="0.25"/>
    <row r="44" spans="1:4" x14ac:dyDescent="0.25"/>
  </sheetData>
  <customSheetViews>
    <customSheetView guid="{3154DB7D-7B8C-4078-B035-5816CB7E1861}" showPageBreaks="1" fitToPage="1" hiddenRows="1" hiddenColumns="1" topLeftCell="A21">
      <selection activeCell="A43" sqref="A43:A44"/>
      <pageMargins left="0.70866141732283472" right="0.70866141732283472" top="0.74803149606299213" bottom="0.74803149606299213" header="0.31496062992125984" footer="0.31496062992125984"/>
      <pageSetup paperSize="9" scale="85" orientation="portrait" r:id="rId1"/>
    </customSheetView>
    <customSheetView guid="{EB523458-CE17-4119-A7E9-8B1ED5979891}" fitToPage="1" hiddenRows="1" hiddenColumns="1" topLeftCell="A19">
      <selection activeCell="C47" sqref="C47"/>
      <pageMargins left="0.70866141732283472" right="0.70866141732283472" top="0.74803149606299213" bottom="0.74803149606299213" header="0.31496062992125984" footer="0.31496062992125984"/>
      <pageSetup paperSize="9" scale="85" orientation="portrait" r:id="rId2"/>
    </customSheetView>
    <customSheetView guid="{1B81A8AE-A7B6-4200-A6E3-AAB7CBC10B08}" fitToPage="1" hiddenRows="1" hiddenColumns="1" topLeftCell="A14">
      <selection activeCell="B24" sqref="B24"/>
      <pageMargins left="0.70866141732283472" right="0.70866141732283472" top="0.74803149606299213" bottom="0.74803149606299213" header="0.31496062992125984" footer="0.31496062992125984"/>
      <pageSetup paperSize="9" scale="85" orientation="portrait" r:id="rId3"/>
    </customSheetView>
    <customSheetView guid="{55DA6032-55C9-400E-B509-9AC5ADC42232}" fitToPage="1" hiddenRows="1" hiddenColumns="1" topLeftCell="A21">
      <selection activeCell="B53" sqref="B53"/>
      <pageMargins left="0.70866141732283472" right="0.70866141732283472" top="0.74803149606299213" bottom="0.74803149606299213" header="0.31496062992125984" footer="0.31496062992125984"/>
      <pageSetup paperSize="9" scale="85" orientation="portrait" r:id="rId4"/>
    </customSheetView>
    <customSheetView guid="{F22A4389-6618-4A30-A07C-2CBC3CA0918B}" fitToPage="1" hiddenRows="1" hiddenColumns="1" topLeftCell="A25">
      <selection activeCell="C22" sqref="C22"/>
      <pageMargins left="0.70866141732283472" right="0.70866141732283472" top="0.74803149606299213" bottom="0.74803149606299213" header="0.31496062992125984" footer="0.31496062992125984"/>
      <pageSetup paperSize="9" scale="85" orientation="portrait" r:id="rId5"/>
    </customSheetView>
    <customSheetView guid="{467D9F1C-199D-44D2-B539-C55450610007}" fitToPage="1" hiddenRows="1" hiddenColumns="1" topLeftCell="A10">
      <selection activeCell="B41" sqref="B41"/>
      <pageMargins left="0.70866141732283472" right="0.70866141732283472" top="0.74803149606299213" bottom="0.74803149606299213" header="0.31496062992125984" footer="0.31496062992125984"/>
      <pageSetup paperSize="9" scale="85" orientation="portrait" r:id="rId6"/>
    </customSheetView>
  </customSheetViews>
  <mergeCells count="6">
    <mergeCell ref="D15:T15"/>
    <mergeCell ref="A2:C2"/>
    <mergeCell ref="A4:A5"/>
    <mergeCell ref="B4:B5"/>
    <mergeCell ref="C4:C5"/>
    <mergeCell ref="B8:C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5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workbookViewId="0">
      <selection activeCell="K23" sqref="K23"/>
    </sheetView>
  </sheetViews>
  <sheetFormatPr defaultRowHeight="15" x14ac:dyDescent="0.25"/>
  <cols>
    <col min="3" max="3" width="11" customWidth="1"/>
    <col min="4" max="4" width="7.42578125" customWidth="1"/>
    <col min="5" max="5" width="7.7109375" customWidth="1"/>
    <col min="12" max="12" width="8.5703125" customWidth="1"/>
  </cols>
  <sheetData>
    <row r="2" spans="2:12" x14ac:dyDescent="0.25">
      <c r="B2" s="29" t="s">
        <v>30</v>
      </c>
      <c r="C2" s="29"/>
      <c r="D2" s="29" t="s">
        <v>31</v>
      </c>
      <c r="E2" s="29" t="s">
        <v>32</v>
      </c>
      <c r="F2" s="29" t="s">
        <v>33</v>
      </c>
      <c r="G2" s="29" t="s">
        <v>34</v>
      </c>
      <c r="H2" s="29" t="s">
        <v>35</v>
      </c>
      <c r="I2" s="29" t="s">
        <v>36</v>
      </c>
      <c r="J2" s="29" t="s">
        <v>37</v>
      </c>
      <c r="K2" s="29" t="s">
        <v>38</v>
      </c>
      <c r="L2" s="29" t="s">
        <v>43</v>
      </c>
    </row>
    <row r="3" spans="2:12" x14ac:dyDescent="0.25">
      <c r="B3" s="29" t="s">
        <v>39</v>
      </c>
      <c r="C3" s="31"/>
      <c r="D3" s="36"/>
      <c r="E3" s="36"/>
      <c r="F3" s="36"/>
      <c r="G3" s="36"/>
      <c r="H3" s="36"/>
      <c r="I3" s="30"/>
      <c r="J3" s="36">
        <v>3064.3</v>
      </c>
      <c r="K3" s="36">
        <v>12637.6</v>
      </c>
      <c r="L3" s="30"/>
    </row>
    <row r="4" spans="2:12" x14ac:dyDescent="0.25">
      <c r="B4" s="29" t="s">
        <v>40</v>
      </c>
      <c r="C4" s="31"/>
      <c r="D4" s="36"/>
      <c r="E4" s="36"/>
      <c r="F4" s="36"/>
      <c r="G4" s="36"/>
      <c r="H4" s="36"/>
      <c r="I4" s="30"/>
      <c r="J4" s="36">
        <v>4.5</v>
      </c>
      <c r="K4" s="36">
        <v>30</v>
      </c>
      <c r="L4" s="30"/>
    </row>
    <row r="6" spans="2:12" x14ac:dyDescent="0.25">
      <c r="B6" s="64"/>
      <c r="C6" s="64"/>
      <c r="D6" s="64"/>
      <c r="E6" s="64"/>
      <c r="F6" s="64"/>
      <c r="G6" s="64"/>
      <c r="H6" s="64"/>
      <c r="I6" s="64"/>
    </row>
    <row r="7" spans="2:12" x14ac:dyDescent="0.25">
      <c r="B7" s="64"/>
      <c r="C7" s="64"/>
      <c r="D7" s="64"/>
      <c r="E7" s="64"/>
      <c r="F7" s="64"/>
      <c r="G7" s="64"/>
      <c r="H7" s="64"/>
      <c r="I7" s="64"/>
    </row>
    <row r="8" spans="2:12" x14ac:dyDescent="0.25">
      <c r="B8" s="64"/>
      <c r="C8" s="65"/>
      <c r="D8" s="66"/>
      <c r="E8" s="66"/>
      <c r="F8" s="67"/>
      <c r="G8" s="67"/>
      <c r="H8" s="64"/>
      <c r="I8" s="64"/>
    </row>
    <row r="9" spans="2:12" x14ac:dyDescent="0.25">
      <c r="B9" s="64"/>
      <c r="C9" s="65"/>
      <c r="D9" s="66"/>
      <c r="E9" s="66"/>
      <c r="F9" s="67"/>
      <c r="G9" s="67"/>
      <c r="H9" s="64"/>
      <c r="I9" s="64"/>
    </row>
    <row r="10" spans="2:12" x14ac:dyDescent="0.25">
      <c r="B10" s="64"/>
      <c r="C10" s="64"/>
      <c r="D10" s="64"/>
      <c r="E10" s="64"/>
      <c r="F10" s="64"/>
      <c r="G10" s="64"/>
      <c r="H10" s="64"/>
      <c r="I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</row>
    <row r="12" spans="2:12" x14ac:dyDescent="0.25">
      <c r="B12" s="64"/>
      <c r="C12" s="64"/>
      <c r="D12" s="64"/>
      <c r="E12" s="64"/>
      <c r="F12" s="64"/>
      <c r="G12" s="64"/>
      <c r="H12" s="64"/>
      <c r="I12" s="64"/>
    </row>
  </sheetData>
  <customSheetViews>
    <customSheetView guid="{3154DB7D-7B8C-4078-B035-5816CB7E1861}" fitToPage="1">
      <selection activeCell="K23" sqref="K23"/>
      <pageMargins left="0.7" right="0.7" top="0.75" bottom="0.75" header="0.3" footer="0.3"/>
      <pageSetup paperSize="9" scale="81" orientation="portrait" r:id="rId1"/>
    </customSheetView>
    <customSheetView guid="{EB523458-CE17-4119-A7E9-8B1ED5979891}" fitToPage="1">
      <selection activeCell="K4" sqref="K4"/>
      <pageMargins left="0.7" right="0.7" top="0.75" bottom="0.75" header="0.3" footer="0.3"/>
      <pageSetup paperSize="9" scale="81" orientation="portrait" r:id="rId2"/>
    </customSheetView>
    <customSheetView guid="{1B81A8AE-A7B6-4200-A6E3-AAB7CBC10B08}" fitToPage="1">
      <selection activeCell="G9" sqref="G9"/>
      <pageMargins left="0.7" right="0.7" top="0.75" bottom="0.75" header="0.3" footer="0.3"/>
      <pageSetup paperSize="9" scale="81" orientation="portrait" r:id="rId3"/>
    </customSheetView>
    <customSheetView guid="{55DA6032-55C9-400E-B509-9AC5ADC42232}" fitToPage="1">
      <selection activeCell="W31" sqref="W25:W31"/>
      <pageMargins left="0.7" right="0.7" top="0.75" bottom="0.75" header="0.3" footer="0.3"/>
      <pageSetup paperSize="9" scale="81" orientation="portrait" r:id="rId4"/>
    </customSheetView>
    <customSheetView guid="{F22A4389-6618-4A30-A07C-2CBC3CA0918B}" fitToPage="1">
      <selection activeCell="K4" sqref="K4"/>
      <pageMargins left="0.7" right="0.7" top="0.75" bottom="0.75" header="0.3" footer="0.3"/>
      <pageSetup paperSize="9" scale="81" orientation="portrait" r:id="rId5"/>
    </customSheetView>
    <customSheetView guid="{467D9F1C-199D-44D2-B539-C55450610007}" fitToPage="1">
      <selection activeCell="K4" sqref="K4"/>
      <pageMargins left="0.7" right="0.7" top="0.75" bottom="0.75" header="0.3" footer="0.3"/>
      <pageSetup paperSize="9" scale="81" orientation="portrait" r:id="rId6"/>
    </customSheetView>
  </customSheetViews>
  <phoneticPr fontId="3" type="noConversion"/>
  <pageMargins left="0.7" right="0.7" top="0.75" bottom="0.75" header="0.3" footer="0.3"/>
  <pageSetup paperSize="9" scale="81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6"/>
  <sheetViews>
    <sheetView topLeftCell="A5" workbookViewId="0">
      <selection activeCell="C7" sqref="C7"/>
    </sheetView>
  </sheetViews>
  <sheetFormatPr defaultRowHeight="15" x14ac:dyDescent="0.25"/>
  <cols>
    <col min="1" max="1" width="52.7109375" style="1" customWidth="1"/>
    <col min="2" max="2" width="21.140625" style="12" customWidth="1"/>
    <col min="3" max="3" width="32.28515625" customWidth="1"/>
    <col min="4" max="4" width="124.42578125" customWidth="1"/>
    <col min="7" max="7" width="8.85546875" customWidth="1"/>
    <col min="8" max="8" width="9.140625" hidden="1" customWidth="1"/>
    <col min="9" max="9" width="0.7109375" hidden="1" customWidth="1"/>
    <col min="10" max="10" width="2.5703125" hidden="1" customWidth="1"/>
    <col min="11" max="19" width="9.140625" hidden="1" customWidth="1"/>
    <col min="20" max="20" width="33.42578125" customWidth="1"/>
  </cols>
  <sheetData>
    <row r="2" spans="1:4" ht="38.25" customHeight="1" x14ac:dyDescent="0.25">
      <c r="A2" s="99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июля 2024г.</v>
      </c>
      <c r="B2" s="99"/>
      <c r="C2" s="99"/>
    </row>
    <row r="4" spans="1:4" ht="42" customHeight="1" x14ac:dyDescent="0.25">
      <c r="A4" s="100"/>
      <c r="B4" s="109" t="s">
        <v>60</v>
      </c>
      <c r="C4" s="100" t="s">
        <v>10</v>
      </c>
    </row>
    <row r="5" spans="1:4" x14ac:dyDescent="0.25">
      <c r="A5" s="100"/>
      <c r="B5" s="109"/>
      <c r="C5" s="100"/>
    </row>
    <row r="6" spans="1:4" x14ac:dyDescent="0.25">
      <c r="A6" s="4" t="s">
        <v>12</v>
      </c>
      <c r="B6" s="21">
        <v>52</v>
      </c>
      <c r="C6" s="28">
        <v>26829.9</v>
      </c>
      <c r="D6" s="80"/>
    </row>
    <row r="7" spans="1:4" ht="19.5" customHeight="1" x14ac:dyDescent="0.25">
      <c r="A7" s="5" t="s">
        <v>0</v>
      </c>
      <c r="B7" s="22"/>
      <c r="C7" s="10"/>
    </row>
    <row r="8" spans="1:4" ht="31.5" x14ac:dyDescent="0.25">
      <c r="A8" s="40" t="s">
        <v>61</v>
      </c>
      <c r="B8" s="110"/>
      <c r="C8" s="111"/>
    </row>
    <row r="9" spans="1:4" ht="21" x14ac:dyDescent="0.25">
      <c r="A9" s="39" t="s">
        <v>27</v>
      </c>
      <c r="B9" s="23">
        <v>2</v>
      </c>
      <c r="C9" s="11">
        <v>901.6</v>
      </c>
      <c r="D9" s="13"/>
    </row>
    <row r="10" spans="1:4" ht="31.5" x14ac:dyDescent="0.25">
      <c r="A10" s="39" t="s">
        <v>29</v>
      </c>
      <c r="B10" s="23">
        <v>1</v>
      </c>
      <c r="C10" s="11">
        <v>401.4</v>
      </c>
    </row>
    <row r="11" spans="1:4" ht="22.5" customHeight="1" x14ac:dyDescent="0.25">
      <c r="A11" s="39" t="s">
        <v>1</v>
      </c>
      <c r="B11" s="86">
        <v>1</v>
      </c>
      <c r="C11" s="11">
        <v>381.6</v>
      </c>
    </row>
    <row r="12" spans="1:4" hidden="1" x14ac:dyDescent="0.25">
      <c r="A12" s="5" t="s">
        <v>3</v>
      </c>
      <c r="B12" s="22"/>
      <c r="C12" s="10"/>
    </row>
    <row r="13" spans="1:4" ht="21" hidden="1" x14ac:dyDescent="0.25">
      <c r="A13" s="5" t="s">
        <v>4</v>
      </c>
      <c r="B13" s="22"/>
      <c r="C13" s="10"/>
    </row>
    <row r="14" spans="1:4" hidden="1" x14ac:dyDescent="0.25">
      <c r="A14" s="2" t="s">
        <v>8</v>
      </c>
      <c r="B14" s="22"/>
      <c r="C14" s="16"/>
    </row>
    <row r="15" spans="1:4" ht="29.25" customHeight="1" x14ac:dyDescent="0.25">
      <c r="A15" s="2" t="s">
        <v>9</v>
      </c>
      <c r="B15" s="14"/>
      <c r="C15" s="16"/>
    </row>
    <row r="16" spans="1:4" ht="60" customHeight="1" x14ac:dyDescent="0.25">
      <c r="A16" s="20" t="s">
        <v>21</v>
      </c>
      <c r="B16" s="14"/>
      <c r="C16" s="16"/>
    </row>
    <row r="17" spans="1:20" ht="45" customHeight="1" x14ac:dyDescent="0.25">
      <c r="A17" s="39" t="s">
        <v>68</v>
      </c>
      <c r="B17" s="59">
        <v>12</v>
      </c>
      <c r="C17" s="61">
        <v>5380.9</v>
      </c>
      <c r="D17" s="81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</row>
    <row r="18" spans="1:20" ht="63" x14ac:dyDescent="0.25">
      <c r="A18" s="39" t="s">
        <v>65</v>
      </c>
      <c r="B18" s="59">
        <v>2</v>
      </c>
      <c r="C18" s="61">
        <v>1088.0999999999999</v>
      </c>
      <c r="D18" s="95" t="s">
        <v>82</v>
      </c>
    </row>
    <row r="19" spans="1:20" ht="24.75" customHeight="1" x14ac:dyDescent="0.25">
      <c r="A19" s="39" t="s">
        <v>70</v>
      </c>
      <c r="B19" s="60">
        <v>2</v>
      </c>
      <c r="C19" s="62">
        <v>900.1</v>
      </c>
      <c r="D19" s="105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</row>
    <row r="20" spans="1:20" ht="89.25" customHeight="1" x14ac:dyDescent="0.25">
      <c r="A20" s="53" t="s">
        <v>79</v>
      </c>
      <c r="B20" s="14"/>
      <c r="C20" s="71">
        <v>113.2</v>
      </c>
      <c r="D20" s="97" t="s">
        <v>76</v>
      </c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  <row r="21" spans="1:20" ht="35.25" customHeight="1" x14ac:dyDescent="0.25">
      <c r="A21" s="53" t="s">
        <v>81</v>
      </c>
      <c r="B21" s="14"/>
      <c r="C21" s="71">
        <v>151.1</v>
      </c>
      <c r="D21" s="63" t="s">
        <v>83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1:20" ht="70.5" customHeight="1" x14ac:dyDescent="0.25">
      <c r="A22" s="87" t="s">
        <v>77</v>
      </c>
      <c r="B22" s="59">
        <v>1</v>
      </c>
      <c r="C22" s="71">
        <v>510.9</v>
      </c>
      <c r="D22" s="70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8"/>
    </row>
    <row r="23" spans="1:20" x14ac:dyDescent="0.25">
      <c r="A23" s="3" t="s">
        <v>13</v>
      </c>
      <c r="B23" s="26">
        <f>B30+B31+B32+B33+B34</f>
        <v>189</v>
      </c>
      <c r="C23" s="27">
        <f>C30+C31+C32+C33+C34</f>
        <v>54342.1</v>
      </c>
      <c r="E23" s="12"/>
    </row>
    <row r="24" spans="1:20" ht="21" hidden="1" x14ac:dyDescent="0.25">
      <c r="A24" s="19" t="s">
        <v>26</v>
      </c>
      <c r="B24" s="24"/>
      <c r="C24" s="25"/>
    </row>
    <row r="25" spans="1:20" hidden="1" x14ac:dyDescent="0.25">
      <c r="A25" s="19" t="s">
        <v>22</v>
      </c>
      <c r="B25" s="24"/>
      <c r="C25" s="25"/>
    </row>
    <row r="26" spans="1:20" hidden="1" x14ac:dyDescent="0.25">
      <c r="A26" s="34" t="s">
        <v>41</v>
      </c>
      <c r="B26" s="24"/>
      <c r="C26" s="24"/>
    </row>
    <row r="27" spans="1:20" hidden="1" x14ac:dyDescent="0.25">
      <c r="A27" s="34" t="s">
        <v>42</v>
      </c>
      <c r="B27" s="24"/>
      <c r="C27" s="24"/>
    </row>
    <row r="28" spans="1:20" hidden="1" x14ac:dyDescent="0.25">
      <c r="A28" s="34" t="s">
        <v>44</v>
      </c>
      <c r="B28" s="24"/>
      <c r="C28" s="24"/>
    </row>
    <row r="29" spans="1:20" x14ac:dyDescent="0.25">
      <c r="A29" s="8" t="s">
        <v>45</v>
      </c>
      <c r="B29" s="107"/>
      <c r="C29" s="108"/>
    </row>
    <row r="30" spans="1:20" x14ac:dyDescent="0.25">
      <c r="A30" s="32" t="s">
        <v>46</v>
      </c>
      <c r="B30" s="33">
        <v>8</v>
      </c>
      <c r="C30" s="75">
        <v>2911.7</v>
      </c>
    </row>
    <row r="31" spans="1:20" x14ac:dyDescent="0.25">
      <c r="A31" s="32" t="s">
        <v>47</v>
      </c>
      <c r="B31" s="33">
        <v>4</v>
      </c>
      <c r="C31" s="29">
        <v>1084</v>
      </c>
    </row>
    <row r="32" spans="1:20" x14ac:dyDescent="0.25">
      <c r="A32" s="32" t="s">
        <v>48</v>
      </c>
      <c r="B32" s="33">
        <v>17</v>
      </c>
      <c r="C32" s="75">
        <v>5463.3</v>
      </c>
    </row>
    <row r="33" spans="1:7" x14ac:dyDescent="0.25">
      <c r="A33" s="32" t="s">
        <v>49</v>
      </c>
      <c r="B33" s="33">
        <v>3</v>
      </c>
      <c r="C33" s="29">
        <v>1417.6</v>
      </c>
    </row>
    <row r="34" spans="1:7" x14ac:dyDescent="0.25">
      <c r="A34" s="32" t="s">
        <v>50</v>
      </c>
      <c r="B34" s="33">
        <v>157</v>
      </c>
      <c r="C34" s="29">
        <v>43465.5</v>
      </c>
      <c r="G34" s="55"/>
    </row>
    <row r="36" spans="1:7" ht="60" x14ac:dyDescent="0.25">
      <c r="A36" s="85" t="s">
        <v>80</v>
      </c>
    </row>
  </sheetData>
  <customSheetViews>
    <customSheetView guid="{3154DB7D-7B8C-4078-B035-5816CB7E1861}" fitToPage="1" hiddenRows="1" hiddenColumns="1" topLeftCell="A5">
      <selection activeCell="C7" sqref="C7"/>
      <pageMargins left="0.70866141732283472" right="0.70866141732283472" top="0.74803149606299213" bottom="0.74803149606299213" header="0.31496062992125984" footer="0.31496062992125984"/>
      <pageSetup paperSize="9" scale="82" orientation="portrait" r:id="rId1"/>
    </customSheetView>
    <customSheetView guid="{EB523458-CE17-4119-A7E9-8B1ED5979891}" fitToPage="1" hiddenRows="1" hiddenColumns="1" topLeftCell="A20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2"/>
    </customSheetView>
    <customSheetView guid="{1B81A8AE-A7B6-4200-A6E3-AAB7CBC10B08}" fitToPage="1" hiddenRows="1" hiddenColumns="1" topLeftCell="A2">
      <selection activeCell="B6" sqref="B6"/>
      <pageMargins left="0.70866141732283472" right="0.70866141732283472" top="0.74803149606299213" bottom="0.74803149606299213" header="0.31496062992125984" footer="0.31496062992125984"/>
      <pageSetup paperSize="9" scale="82" orientation="portrait" r:id="rId3"/>
    </customSheetView>
    <customSheetView guid="{55DA6032-55C9-400E-B509-9AC5ADC42232}" fitToPage="1" hiddenRows="1" hiddenColumns="1">
      <selection activeCell="U17" sqref="U17"/>
      <pageMargins left="0.70866141732283472" right="0.70866141732283472" top="0.74803149606299213" bottom="0.74803149606299213" header="0.31496062992125984" footer="0.31496062992125984"/>
      <pageSetup paperSize="9" scale="82" orientation="portrait" r:id="rId4"/>
    </customSheetView>
    <customSheetView guid="{F22A4389-6618-4A30-A07C-2CBC3CA0918B}" fitToPage="1" hiddenRows="1" hiddenColumns="1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5"/>
    </customSheetView>
    <customSheetView guid="{467D9F1C-199D-44D2-B539-C55450610007}" fitToPage="1" hiddenRows="1" hiddenColumns="1" topLeftCell="A3">
      <selection activeCell="C19" sqref="C19"/>
      <pageMargins left="0.70866141732283472" right="0.70866141732283472" top="0.74803149606299213" bottom="0.74803149606299213" header="0.31496062992125984" footer="0.31496062992125984"/>
      <pageSetup paperSize="9" scale="82" orientation="portrait" r:id="rId6"/>
    </customSheetView>
  </customSheetViews>
  <mergeCells count="8">
    <mergeCell ref="D20:T20"/>
    <mergeCell ref="D19:T19"/>
    <mergeCell ref="B29:C29"/>
    <mergeCell ref="A2:C2"/>
    <mergeCell ref="A4:A5"/>
    <mergeCell ref="B4:B5"/>
    <mergeCell ref="C4:C5"/>
    <mergeCell ref="B8:C8"/>
  </mergeCells>
  <pageMargins left="0.70866141732283472" right="0.70866141732283472" top="0.74803149606299213" bottom="0.74803149606299213" header="0.31496062992125984" footer="0.31496062992125984"/>
  <pageSetup paperSize="9" scale="82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workbookViewId="0">
      <selection activeCell="B28" sqref="B28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6" ht="38.25" customHeight="1" x14ac:dyDescent="0.25">
      <c r="A2" s="99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июля 2024г.</v>
      </c>
      <c r="B2" s="99"/>
      <c r="C2" s="99"/>
    </row>
    <row r="4" spans="1:6" ht="42" customHeight="1" x14ac:dyDescent="0.25">
      <c r="A4" s="100"/>
      <c r="B4" s="109" t="s">
        <v>11</v>
      </c>
      <c r="C4" s="100" t="s">
        <v>62</v>
      </c>
    </row>
    <row r="5" spans="1:6" x14ac:dyDescent="0.25">
      <c r="A5" s="100"/>
      <c r="B5" s="109"/>
      <c r="C5" s="100"/>
    </row>
    <row r="6" spans="1:6" ht="21" hidden="1" x14ac:dyDescent="0.25">
      <c r="A6" s="41" t="s">
        <v>5</v>
      </c>
      <c r="B6" s="38"/>
      <c r="C6" s="37"/>
    </row>
    <row r="7" spans="1:6" ht="42" hidden="1" x14ac:dyDescent="0.25">
      <c r="A7" s="42" t="s">
        <v>28</v>
      </c>
      <c r="B7" s="38"/>
      <c r="C7" s="37"/>
    </row>
    <row r="8" spans="1:6" x14ac:dyDescent="0.25">
      <c r="A8" s="3" t="s">
        <v>13</v>
      </c>
      <c r="B8" s="26">
        <f>B10+B11+B12+B13</f>
        <v>1534</v>
      </c>
      <c r="C8" s="27">
        <f>C10+C11+C12+C13</f>
        <v>648443.4</v>
      </c>
      <c r="E8" s="12"/>
    </row>
    <row r="9" spans="1:6" x14ac:dyDescent="0.25">
      <c r="A9" s="7" t="s">
        <v>14</v>
      </c>
      <c r="B9" s="17"/>
      <c r="C9" s="18"/>
    </row>
    <row r="10" spans="1:6" x14ac:dyDescent="0.25">
      <c r="A10" s="7" t="s">
        <v>15</v>
      </c>
      <c r="B10" s="14">
        <v>688</v>
      </c>
      <c r="C10" s="15">
        <v>342665.3</v>
      </c>
      <c r="D10" s="57"/>
    </row>
    <row r="11" spans="1:6" x14ac:dyDescent="0.25">
      <c r="A11" s="7" t="s">
        <v>16</v>
      </c>
      <c r="B11" s="14">
        <v>745</v>
      </c>
      <c r="C11" s="15">
        <v>270782.2</v>
      </c>
      <c r="D11" s="57"/>
      <c r="F11" s="12"/>
    </row>
    <row r="12" spans="1:6" ht="15.75" customHeight="1" x14ac:dyDescent="0.25">
      <c r="A12" s="7" t="s">
        <v>53</v>
      </c>
      <c r="B12" s="14">
        <v>45</v>
      </c>
      <c r="C12" s="16">
        <v>15099.1</v>
      </c>
      <c r="D12" s="57"/>
    </row>
    <row r="13" spans="1:6" x14ac:dyDescent="0.25">
      <c r="A13" s="8" t="s">
        <v>20</v>
      </c>
      <c r="B13" s="26">
        <f>B14+B15</f>
        <v>56</v>
      </c>
      <c r="C13" s="96">
        <f>C14+C15</f>
        <v>19896.800000000003</v>
      </c>
      <c r="D13" s="57"/>
    </row>
    <row r="14" spans="1:6" x14ac:dyDescent="0.25">
      <c r="A14" s="35" t="s">
        <v>51</v>
      </c>
      <c r="B14" s="43">
        <v>42</v>
      </c>
      <c r="C14" s="44">
        <v>15114.2</v>
      </c>
      <c r="D14" s="57"/>
    </row>
    <row r="15" spans="1:6" x14ac:dyDescent="0.25">
      <c r="A15" s="35" t="s">
        <v>52</v>
      </c>
      <c r="B15" s="43">
        <v>14</v>
      </c>
      <c r="C15" s="44">
        <v>4782.6000000000004</v>
      </c>
      <c r="D15" s="57"/>
    </row>
  </sheetData>
  <customSheetViews>
    <customSheetView guid="{3154DB7D-7B8C-4078-B035-5816CB7E1861}" fitToPage="1" hiddenRows="1">
      <selection activeCell="B28" sqref="B28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EB523458-CE17-4119-A7E9-8B1ED5979891}" fitToPage="1" hiddenRows="1" topLeftCell="A2">
      <selection activeCell="A33" sqref="A33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1B81A8AE-A7B6-4200-A6E3-AAB7CBC10B08}" fitToPage="1" hiddenRows="1">
      <selection activeCell="C15" sqref="C15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55DA6032-55C9-400E-B509-9AC5ADC42232}" fitToPage="1" hiddenRows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F22A4389-6618-4A30-A07C-2CBC3CA0918B}" fitToPage="1" hiddenRows="1">
      <selection activeCell="C12" sqref="C12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467D9F1C-199D-44D2-B539-C55450610007}" fitToPage="1" hiddenRows="1" topLeftCell="A2">
      <selection activeCell="C12" sqref="C12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workbookViewId="0">
      <selection activeCell="C22" sqref="C22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5" ht="38.25" customHeight="1" x14ac:dyDescent="0.25">
      <c r="A2" s="99" t="s">
        <v>78</v>
      </c>
      <c r="B2" s="99"/>
      <c r="C2" s="99"/>
    </row>
    <row r="4" spans="1:5" ht="42" customHeight="1" x14ac:dyDescent="0.25">
      <c r="A4" s="100"/>
      <c r="B4" s="109" t="s">
        <v>75</v>
      </c>
      <c r="C4" s="100" t="s">
        <v>55</v>
      </c>
    </row>
    <row r="5" spans="1:5" x14ac:dyDescent="0.25">
      <c r="A5" s="100"/>
      <c r="B5" s="109"/>
      <c r="C5" s="100"/>
    </row>
    <row r="6" spans="1:5" x14ac:dyDescent="0.25">
      <c r="A6" s="3" t="s">
        <v>13</v>
      </c>
      <c r="B6" s="26">
        <f>B8+B9+B10+B11+B12</f>
        <v>352</v>
      </c>
      <c r="C6" s="27">
        <f>C8+C9+C10+C11+C12</f>
        <v>132088.29999999999</v>
      </c>
      <c r="E6" s="12"/>
    </row>
    <row r="7" spans="1:5" x14ac:dyDescent="0.25">
      <c r="A7" s="7" t="s">
        <v>14</v>
      </c>
      <c r="B7" s="17"/>
      <c r="C7" s="18"/>
    </row>
    <row r="8" spans="1:5" ht="15.75" customHeight="1" x14ac:dyDescent="0.25">
      <c r="A8" s="2" t="s">
        <v>57</v>
      </c>
      <c r="B8" s="14">
        <v>66</v>
      </c>
      <c r="C8" s="15">
        <f>9667+504.3+13365.3+415.9</f>
        <v>23952.5</v>
      </c>
    </row>
    <row r="9" spans="1:5" x14ac:dyDescent="0.25">
      <c r="A9" s="9" t="s">
        <v>58</v>
      </c>
      <c r="B9" s="14">
        <v>101</v>
      </c>
      <c r="C9" s="15">
        <v>38012.9</v>
      </c>
    </row>
    <row r="10" spans="1:5" x14ac:dyDescent="0.25">
      <c r="A10" s="8" t="s">
        <v>18</v>
      </c>
      <c r="B10" s="14">
        <v>156</v>
      </c>
      <c r="C10" s="15">
        <v>60069.4</v>
      </c>
    </row>
    <row r="11" spans="1:5" ht="28.5" customHeight="1" x14ac:dyDescent="0.25">
      <c r="A11" s="8" t="s">
        <v>59</v>
      </c>
      <c r="B11" s="78">
        <v>16</v>
      </c>
      <c r="C11" s="89">
        <v>5215.5</v>
      </c>
    </row>
    <row r="12" spans="1:5" x14ac:dyDescent="0.25">
      <c r="A12" s="8" t="s">
        <v>56</v>
      </c>
      <c r="B12" s="91">
        <v>13</v>
      </c>
      <c r="C12" s="88">
        <v>4838</v>
      </c>
    </row>
  </sheetData>
  <customSheetViews>
    <customSheetView guid="{3154DB7D-7B8C-4078-B035-5816CB7E1861}" fitToPage="1">
      <selection activeCell="C22" sqref="C22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EB523458-CE17-4119-A7E9-8B1ED5979891}" fitToPage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1B81A8AE-A7B6-4200-A6E3-AAB7CBC10B08}" fitToPage="1">
      <selection activeCell="B8" sqref="B8:C12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55DA6032-55C9-400E-B509-9AC5ADC42232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F22A4389-6618-4A30-A07C-2CBC3CA0918B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467D9F1C-199D-44D2-B539-C55450610007}" fitToPage="1">
      <selection activeCell="C10" sqref="C10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6" sqref="G36"/>
    </sheetView>
  </sheetViews>
  <sheetFormatPr defaultRowHeight="15" x14ac:dyDescent="0.25"/>
  <sheetData/>
  <customSheetViews>
    <customSheetView guid="{3154DB7D-7B8C-4078-B035-5816CB7E1861}">
      <selection activeCell="G36" sqref="G36"/>
      <pageMargins left="0.7" right="0.7" top="0.75" bottom="0.75" header="0.3" footer="0.3"/>
    </customSheetView>
    <customSheetView guid="{EB523458-CE17-4119-A7E9-8B1ED5979891}">
      <pageMargins left="0.7" right="0.7" top="0.75" bottom="0.75" header="0.3" footer="0.3"/>
    </customSheetView>
    <customSheetView guid="{1B81A8AE-A7B6-4200-A6E3-AAB7CBC10B08}">
      <pageMargins left="0.7" right="0.7" top="0.75" bottom="0.75" header="0.3" footer="0.3"/>
    </customSheetView>
    <customSheetView guid="{55DA6032-55C9-400E-B509-9AC5ADC42232}">
      <selection activeCell="G36" sqref="G36"/>
      <pageMargins left="0.7" right="0.7" top="0.75" bottom="0.75" header="0.3" footer="0.3"/>
    </customSheetView>
    <customSheetView guid="{F22A4389-6618-4A30-A07C-2CBC3CA0918B}">
      <selection activeCell="G36" sqref="G36"/>
      <pageMargins left="0.7" right="0.7" top="0.75" bottom="0.75" header="0.3" footer="0.3"/>
    </customSheetView>
    <customSheetView guid="{467D9F1C-199D-44D2-B539-C55450610007}">
      <selection activeCell="G36" sqref="G3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2024</vt:lpstr>
      <vt:lpstr>прочие расчет</vt:lpstr>
      <vt:lpstr>1</vt:lpstr>
      <vt:lpstr>2 для обр</vt:lpstr>
      <vt:lpstr>2 для УСС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gorfo1</cp:lastModifiedBy>
  <cp:lastPrinted>2024-07-15T05:16:18Z</cp:lastPrinted>
  <dcterms:created xsi:type="dcterms:W3CDTF">2006-09-28T05:33:49Z</dcterms:created>
  <dcterms:modified xsi:type="dcterms:W3CDTF">2024-07-15T05:35:15Z</dcterms:modified>
</cp:coreProperties>
</file>